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kpradljedoo-my.sharepoint.com/personal/tadeja_brajnik_jkp-radlje_si/Documents/Namizje/POPRAVEK RAZPISA VUZENICA/"/>
    </mc:Choice>
  </mc:AlternateContent>
  <xr:revisionPtr revIDLastSave="0" documentId="8_{83C49C37-1CBE-4D2E-9166-15C2D30C9721}" xr6:coauthVersionLast="47" xr6:coauthVersionMax="47" xr10:uidLastSave="{00000000-0000-0000-0000-000000000000}"/>
  <bookViews>
    <workbookView xWindow="-120" yWindow="-120" windowWidth="29040" windowHeight="15720" tabRatio="480" activeTab="1" xr2:uid="{DFDC67F5-C8F7-4D5B-AD5F-6E5DCE54B9C0}"/>
  </bookViews>
  <sheets>
    <sheet name="cenik OC" sheetId="6" r:id="rId1"/>
    <sheet name="pon.predr.- zbir del OC" sheetId="7" r:id="rId2"/>
    <sheet name="cenik GC" sheetId="4" r:id="rId3"/>
    <sheet name="pon.predračun - Zbir del GC 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7" l="1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35" i="7" l="1"/>
  <c r="F36" i="7"/>
  <c r="F37" i="7" s="1"/>
  <c r="F21" i="5" l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35" i="5" l="1"/>
  <c r="F36" i="5" s="1"/>
  <c r="F3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 Grum</author>
  </authors>
  <commentList>
    <comment ref="D5" authorId="0" shapeId="0" xr:uid="{F51BD35B-30F6-4245-BFA2-87E6F6567CD6}">
      <text>
        <r>
          <rPr>
            <b/>
            <sz val="9"/>
            <color indexed="81"/>
            <rFont val="Tahoma"/>
            <family val="2"/>
            <charset val="238"/>
          </rPr>
          <t>Andrej Grum:</t>
        </r>
        <r>
          <rPr>
            <sz val="9"/>
            <color indexed="81"/>
            <rFont val="Tahoma"/>
            <family val="2"/>
            <charset val="238"/>
          </rPr>
          <t xml:space="preserve">
Potrebno rešiti kako se beležijo dela, ki se izvajajo pod šifro 3 sanacija, vendar so izbrane iz ostalega nabora del!!!</t>
        </r>
      </text>
    </comment>
  </commentList>
</comments>
</file>

<file path=xl/sharedStrings.xml><?xml version="1.0" encoding="utf-8"?>
<sst xmlns="http://schemas.openxmlformats.org/spreadsheetml/2006/main" count="965" uniqueCount="502">
  <si>
    <t>PUKREP</t>
  </si>
  <si>
    <t>NAZIV</t>
  </si>
  <si>
    <t>0</t>
  </si>
  <si>
    <t>razno</t>
  </si>
  <si>
    <t>1</t>
  </si>
  <si>
    <t>zimsko vzdrževanje</t>
  </si>
  <si>
    <t>11</t>
  </si>
  <si>
    <t>pripravljalna dela - zimsko vzd.</t>
  </si>
  <si>
    <t>1101</t>
  </si>
  <si>
    <t>postavitev in odstranjevanje snež.kolov</t>
  </si>
  <si>
    <t>kos</t>
  </si>
  <si>
    <t>12</t>
  </si>
  <si>
    <t>odstranjevanje snega</t>
  </si>
  <si>
    <t>1201</t>
  </si>
  <si>
    <t>pluženje snega</t>
  </si>
  <si>
    <t>1202</t>
  </si>
  <si>
    <t>odmet snega z rolbo</t>
  </si>
  <si>
    <t>13</t>
  </si>
  <si>
    <t>posipanje vozišč</t>
  </si>
  <si>
    <t>1301</t>
  </si>
  <si>
    <t>priprava deponij za posip</t>
  </si>
  <si>
    <t>m3</t>
  </si>
  <si>
    <t>1304</t>
  </si>
  <si>
    <t>soljenje vozišč</t>
  </si>
  <si>
    <t>2</t>
  </si>
  <si>
    <t>zemeljska dela</t>
  </si>
  <si>
    <t>21</t>
  </si>
  <si>
    <t>široki izkopi</t>
  </si>
  <si>
    <t>2102</t>
  </si>
  <si>
    <t>izkop z bagrom-4.kat.</t>
  </si>
  <si>
    <t>2103</t>
  </si>
  <si>
    <t>izkop z bagrom-5.kat.z miniranjem</t>
  </si>
  <si>
    <t>2104</t>
  </si>
  <si>
    <t>izkop z bagrom-5.kat z udarnim kladivom</t>
  </si>
  <si>
    <t>23</t>
  </si>
  <si>
    <t>nakladanje in odvoz materiala</t>
  </si>
  <si>
    <t>2301</t>
  </si>
  <si>
    <t>nakladanje materiala</t>
  </si>
  <si>
    <t>3</t>
  </si>
  <si>
    <t>obnova vozišč</t>
  </si>
  <si>
    <t>31</t>
  </si>
  <si>
    <t>gramoziranje vozišča</t>
  </si>
  <si>
    <t>3101</t>
  </si>
  <si>
    <t>gramoziranje vozišča-1</t>
  </si>
  <si>
    <t>3102</t>
  </si>
  <si>
    <t>gramoziranje vozišča-2</t>
  </si>
  <si>
    <t>32</t>
  </si>
  <si>
    <t>profiliranje vozišč</t>
  </si>
  <si>
    <t>3201</t>
  </si>
  <si>
    <t>profiliranje vozišča - s koritnico</t>
  </si>
  <si>
    <t>3202</t>
  </si>
  <si>
    <t>profiliranje vozišča - brez koritnice</t>
  </si>
  <si>
    <t>33</t>
  </si>
  <si>
    <t>stabilizacija vozišč</t>
  </si>
  <si>
    <t>asfaltiranje, preplastitve</t>
  </si>
  <si>
    <t>m2</t>
  </si>
  <si>
    <t>betoniranje vozišča</t>
  </si>
  <si>
    <t>3304</t>
  </si>
  <si>
    <t>stabilizacija z vodnimi disperzijami</t>
  </si>
  <si>
    <t>34</t>
  </si>
  <si>
    <t>obnova vozišč - ostala dela</t>
  </si>
  <si>
    <t>3401</t>
  </si>
  <si>
    <t>reciklaža</t>
  </si>
  <si>
    <t>4</t>
  </si>
  <si>
    <t>vzdrževanje brežin</t>
  </si>
  <si>
    <t>čiščenje brežin</t>
  </si>
  <si>
    <t>4101</t>
  </si>
  <si>
    <t>čiščenje brežin z mot.žago</t>
  </si>
  <si>
    <t>4102</t>
  </si>
  <si>
    <t>čiščenje brežin strojno</t>
  </si>
  <si>
    <t>5</t>
  </si>
  <si>
    <t>odvodnjavanje</t>
  </si>
  <si>
    <t>51</t>
  </si>
  <si>
    <t>cevni prepusti – sanacija</t>
  </si>
  <si>
    <t>5201</t>
  </si>
  <si>
    <t>5202</t>
  </si>
  <si>
    <t>53</t>
  </si>
  <si>
    <t>kanalete</t>
  </si>
  <si>
    <t>polaganje kanalet - klasične</t>
  </si>
  <si>
    <t>polaganje kanalet - hudourniške</t>
  </si>
  <si>
    <t>54</t>
  </si>
  <si>
    <t>mulde</t>
  </si>
  <si>
    <t>5301</t>
  </si>
  <si>
    <t>izdelava mulde iz kamna v betonu</t>
  </si>
  <si>
    <t>55</t>
  </si>
  <si>
    <t>drenaže</t>
  </si>
  <si>
    <t>5401</t>
  </si>
  <si>
    <t>izdelava drenaže fi 110</t>
  </si>
  <si>
    <t>5402</t>
  </si>
  <si>
    <t>izdelava drenaže fi 160</t>
  </si>
  <si>
    <t>56</t>
  </si>
  <si>
    <t>dražniki</t>
  </si>
  <si>
    <t>5501</t>
  </si>
  <si>
    <t>naprava dražnikov ugodne r.</t>
  </si>
  <si>
    <t>5502</t>
  </si>
  <si>
    <t>naprava dražnikov sred.r.</t>
  </si>
  <si>
    <t>5503</t>
  </si>
  <si>
    <t>naprava dražnikov neugodne r.</t>
  </si>
  <si>
    <t>57</t>
  </si>
  <si>
    <t>odvodni jarki</t>
  </si>
  <si>
    <t>5602</t>
  </si>
  <si>
    <t>izkop odv.jarka v 4.kat.</t>
  </si>
  <si>
    <t>5603</t>
  </si>
  <si>
    <t>izkop odv.jarka v 5.kat.</t>
  </si>
  <si>
    <t>58</t>
  </si>
  <si>
    <t>čiščenje odvodnih naprav</t>
  </si>
  <si>
    <t>5701</t>
  </si>
  <si>
    <t>čiščenje dražnikov</t>
  </si>
  <si>
    <t>5702</t>
  </si>
  <si>
    <t>čiščenje c.pr. kombinirano</t>
  </si>
  <si>
    <t>5704</t>
  </si>
  <si>
    <t>čiščenje odvodnih jarkov</t>
  </si>
  <si>
    <t>6</t>
  </si>
  <si>
    <t>objekti</t>
  </si>
  <si>
    <t>61</t>
  </si>
  <si>
    <t>podporne in oporne konstrukcije</t>
  </si>
  <si>
    <t>611</t>
  </si>
  <si>
    <t>zid-arm.betonski</t>
  </si>
  <si>
    <t>612</t>
  </si>
  <si>
    <t>zid-kamen v betonu</t>
  </si>
  <si>
    <t>613</t>
  </si>
  <si>
    <t>zid-kamen v suhem</t>
  </si>
  <si>
    <t>615</t>
  </si>
  <si>
    <t>lesena kašta</t>
  </si>
  <si>
    <t>62</t>
  </si>
  <si>
    <t>ploščati prepusti</t>
  </si>
  <si>
    <t>622</t>
  </si>
  <si>
    <t>ploščati prepust - vzdrževanje</t>
  </si>
  <si>
    <t>63</t>
  </si>
  <si>
    <t>odbojne ograje</t>
  </si>
  <si>
    <t>6301</t>
  </si>
  <si>
    <t>odbojna ograja - lesena</t>
  </si>
  <si>
    <t>6302</t>
  </si>
  <si>
    <t>odbojna ograja - kovinska</t>
  </si>
  <si>
    <t>64</t>
  </si>
  <si>
    <t>piloti</t>
  </si>
  <si>
    <t>6401</t>
  </si>
  <si>
    <t>pilotiranje-leseni piloti</t>
  </si>
  <si>
    <t>6402</t>
  </si>
  <si>
    <t>pilotiranje-kovinski piloti</t>
  </si>
  <si>
    <t>7</t>
  </si>
  <si>
    <t>prometna signalizacija in oprema</t>
  </si>
  <si>
    <t>71</t>
  </si>
  <si>
    <t>vertikalna signalizacija</t>
  </si>
  <si>
    <t>postavitev droga z obbetoniranjem</t>
  </si>
  <si>
    <t>7102</t>
  </si>
  <si>
    <t>montaža signalizacije</t>
  </si>
  <si>
    <t>72</t>
  </si>
  <si>
    <t>cestne zapore</t>
  </si>
  <si>
    <t>storitve-delavec z motorno žago</t>
  </si>
  <si>
    <t>razgrinjanje materiala</t>
  </si>
  <si>
    <t>komprimiranje vozišč</t>
  </si>
  <si>
    <t>komprimiranje vozišča v plasteh</t>
  </si>
  <si>
    <t>kamen v betonu</t>
  </si>
  <si>
    <t>PREDLOG NAZIV</t>
  </si>
  <si>
    <t>Dobava in razgrinjanje gramoza</t>
  </si>
  <si>
    <t>35</t>
  </si>
  <si>
    <t>3501</t>
  </si>
  <si>
    <t>36</t>
  </si>
  <si>
    <t>hribina 5. kategorije</t>
  </si>
  <si>
    <t>hribina 6. kategorije</t>
  </si>
  <si>
    <t>klasične</t>
  </si>
  <si>
    <t>hudourniške</t>
  </si>
  <si>
    <t>Objekti</t>
  </si>
  <si>
    <t>Prometna signalizacija in oprema</t>
  </si>
  <si>
    <t>obnova</t>
  </si>
  <si>
    <t>vzdrževanje</t>
  </si>
  <si>
    <t>kovinska</t>
  </si>
  <si>
    <t>leseni piloti</t>
  </si>
  <si>
    <t>kovinski piloti</t>
  </si>
  <si>
    <t>Šifra I</t>
  </si>
  <si>
    <t>Šifra II</t>
  </si>
  <si>
    <t>Šifra III</t>
  </si>
  <si>
    <t>premik materiala na delovišču</t>
  </si>
  <si>
    <t>izdelava mulde</t>
  </si>
  <si>
    <t>izkop z bagrom</t>
  </si>
  <si>
    <t>Odvodnjavanje</t>
  </si>
  <si>
    <t>Zimsko vzdrževanje</t>
  </si>
  <si>
    <t>betonski Ø 60 cm</t>
  </si>
  <si>
    <t>betonski Ø 80 cm</t>
  </si>
  <si>
    <t>betonski Ø 100 cm</t>
  </si>
  <si>
    <t>betonski Ø 120 cm</t>
  </si>
  <si>
    <t>plastični  Ø 60 cm</t>
  </si>
  <si>
    <t>posipanje vozišč - dobava materiala in izvedba</t>
  </si>
  <si>
    <t>dražniki - dobava in vgradnja</t>
  </si>
  <si>
    <t>pilotiranje - dobava in izvedba</t>
  </si>
  <si>
    <t>delavec</t>
  </si>
  <si>
    <t>h</t>
  </si>
  <si>
    <t>premiki materiala</t>
  </si>
  <si>
    <t xml:space="preserve">dobava in postavitev droga z obbetoniranjem </t>
  </si>
  <si>
    <t>prestavitev droga</t>
  </si>
  <si>
    <t>dobava in namestitev signalizacije</t>
  </si>
  <si>
    <t>namestitev signalizacije</t>
  </si>
  <si>
    <t>premestitev signalizacije</t>
  </si>
  <si>
    <t>zapornica</t>
  </si>
  <si>
    <t>preboj plazov, zametov</t>
  </si>
  <si>
    <t>betonski Ø 50 cm</t>
  </si>
  <si>
    <t>plastični Ø 40 cm</t>
  </si>
  <si>
    <t>plastični Ø 50 cm</t>
  </si>
  <si>
    <t>ploščati prepusti - dobava materijala in izvedba</t>
  </si>
  <si>
    <t>podporne in oporne konstrukcije - dobava materiala in izvedba</t>
  </si>
  <si>
    <t>hribina 3.-4. kategorije</t>
  </si>
  <si>
    <t>Vzdrževalna zemeljska dela</t>
  </si>
  <si>
    <t xml:space="preserve"> </t>
  </si>
  <si>
    <t>izkop z rovokopačem</t>
  </si>
  <si>
    <t>hribina 3.- 4. kategorije</t>
  </si>
  <si>
    <t xml:space="preserve">odbojne ograje - dobava in postavitev </t>
  </si>
  <si>
    <t>zapora z verigo</t>
  </si>
  <si>
    <t>Šifra IV</t>
  </si>
  <si>
    <t>m</t>
  </si>
  <si>
    <t>lesena</t>
  </si>
  <si>
    <t>EM</t>
  </si>
  <si>
    <t>čiščenje obstoječih odvodnih naprav</t>
  </si>
  <si>
    <t>betonska</t>
  </si>
  <si>
    <t>signalizacija (znaki, table…) - dobava materiala / izvedba</t>
  </si>
  <si>
    <t>Ø 110 mm</t>
  </si>
  <si>
    <t>Ø 160 mm</t>
  </si>
  <si>
    <t>drogovi - dobava materiala / izvedba</t>
  </si>
  <si>
    <t>betonski</t>
  </si>
  <si>
    <t>plastični</t>
  </si>
  <si>
    <t>čiščenje svetlega profila</t>
  </si>
  <si>
    <t>s koritnico</t>
  </si>
  <si>
    <t>brez koritnice</t>
  </si>
  <si>
    <t>Zemeljska dela na svetlem profilu</t>
  </si>
  <si>
    <t>bager</t>
  </si>
  <si>
    <t>rovokopač</t>
  </si>
  <si>
    <t>nakladanje in odvoz materiala iz delovišča</t>
  </si>
  <si>
    <t>polaganje geotekstila</t>
  </si>
  <si>
    <t>most</t>
  </si>
  <si>
    <t>nad 30 cm premera</t>
  </si>
  <si>
    <t xml:space="preserve">Nasip poškodovane voziščne konstrukcije s tamponskim materialomin grobim profiliranjem in komprimiranjem  </t>
  </si>
  <si>
    <t>Šifra vrste del del</t>
  </si>
  <si>
    <t>kanalete - dobava in izvedba</t>
  </si>
  <si>
    <t>izdelava drenaže - dobava in izvedba</t>
  </si>
  <si>
    <t>popravilo asfalta</t>
  </si>
  <si>
    <t xml:space="preserve">asfaltna </t>
  </si>
  <si>
    <t xml:space="preserve">Leseni </t>
  </si>
  <si>
    <t xml:space="preserve">kovinski </t>
  </si>
  <si>
    <t>do vključno 30 cm premera</t>
  </si>
  <si>
    <t>postavitev cestne zapore - dobava in namestitev</t>
  </si>
  <si>
    <t>Ročno vzdrževanje</t>
  </si>
  <si>
    <t>Vzdrževnje in obnova vozišč</t>
  </si>
  <si>
    <t xml:space="preserve">Vzdrževanje svetlega profila </t>
  </si>
  <si>
    <t>cevni prepusti dobava in izvedba</t>
  </si>
  <si>
    <t>enostransko</t>
  </si>
  <si>
    <t>dvostransko</t>
  </si>
  <si>
    <t>vzdolžni jarek</t>
  </si>
  <si>
    <t>obnova lesene povozne površine</t>
  </si>
  <si>
    <t>vzdrževanje nosilne konstrukcije</t>
  </si>
  <si>
    <t>Nepredvidena dela</t>
  </si>
  <si>
    <t>Objekt 1</t>
  </si>
  <si>
    <t>Objekt 2</t>
  </si>
  <si>
    <t>Objekt 3</t>
  </si>
  <si>
    <t xml:space="preserve">obnova vozišča z nasipnim materialom, profiliranjem in komprimiranjem </t>
  </si>
  <si>
    <t>obrabna plast I</t>
  </si>
  <si>
    <t>nosilna plast I</t>
  </si>
  <si>
    <t>strojno vzdrževanje cestišča z grederjem</t>
  </si>
  <si>
    <t>strojno vzdržecvanje cestišča z rovokopačem</t>
  </si>
  <si>
    <t>dobava nasipnega materiala v deponijo fco  gozdna cesta</t>
  </si>
  <si>
    <t>vtočna glava -material in izvedba</t>
  </si>
  <si>
    <t>betonska cev</t>
  </si>
  <si>
    <t>les</t>
  </si>
  <si>
    <t>iztočna glava - material in izvedba</t>
  </si>
  <si>
    <t>pomožna ročna dela</t>
  </si>
  <si>
    <t>odstranjevanje splazelega materiala s premetom</t>
  </si>
  <si>
    <t>odstranjevanje splazelega materiala z odvozom</t>
  </si>
  <si>
    <t>izvedba AB zidu v celoti višine 2-4m - dobava materiala in izvedba</t>
  </si>
  <si>
    <t>odstranjevanje dreves in panjev</t>
  </si>
  <si>
    <t xml:space="preserve">koritinica </t>
  </si>
  <si>
    <t>betonski vtočni jašek s pokrovom</t>
  </si>
  <si>
    <r>
      <t>cevni prepusti</t>
    </r>
    <r>
      <rPr>
        <i/>
        <strike/>
        <sz val="9"/>
        <rFont val="Arial CE"/>
        <family val="2"/>
        <charset val="238"/>
      </rPr>
      <t xml:space="preserve"> </t>
    </r>
  </si>
  <si>
    <t xml:space="preserve">prečni jarki </t>
  </si>
  <si>
    <t xml:space="preserve">posipanje vozišč </t>
  </si>
  <si>
    <r>
      <t xml:space="preserve">izdelava </t>
    </r>
    <r>
      <rPr>
        <sz val="9"/>
        <rFont val="Arial CE"/>
        <charset val="238"/>
      </rPr>
      <t>prečnega jarka</t>
    </r>
  </si>
  <si>
    <t>opis dela</t>
  </si>
  <si>
    <t>količina</t>
  </si>
  <si>
    <t>km</t>
  </si>
  <si>
    <t>Cena</t>
  </si>
  <si>
    <t>obrabna plast 0-32</t>
  </si>
  <si>
    <t>nosilna plast 0-64</t>
  </si>
  <si>
    <t>ENOTA</t>
  </si>
  <si>
    <t>skupaj</t>
  </si>
  <si>
    <t>priprava deponij za posip (z materialom)</t>
  </si>
  <si>
    <t>Izkop z bagrom,  3.-4. ktg</t>
  </si>
  <si>
    <t>Izkop z bagrom,  5. ktg</t>
  </si>
  <si>
    <t>Izkop z bagrom,  6. ktg</t>
  </si>
  <si>
    <t>grederiranje s koritnico dvostansko</t>
  </si>
  <si>
    <t>komprimiranje vozišč (valjar &gt;6 t; 2,5 ure/km)</t>
  </si>
  <si>
    <t>čiščenje brežin enostr. (mulčer 1m)</t>
  </si>
  <si>
    <t>cevni pr. plastični Ø 40 cm</t>
  </si>
  <si>
    <t>cevni pr. plastični Ø 50 cm</t>
  </si>
  <si>
    <t>cevni pr. plastični Ø 60 cm</t>
  </si>
  <si>
    <t>dobava in postavitev droga z obbetoniranjem</t>
  </si>
  <si>
    <t>Int. dela – rovokopač</t>
  </si>
  <si>
    <t>SKUPAJ</t>
  </si>
  <si>
    <t>DDV 9,5%</t>
  </si>
  <si>
    <t>OPOMBA: količine so okvirne; dela in obseg se prilagaja tudi trenutnim potrebam</t>
  </si>
  <si>
    <t>Izvajalec:</t>
  </si>
  <si>
    <t>CENA (eur)</t>
  </si>
  <si>
    <t>obnova vozišča z nasipnim materialom in profiliranjem</t>
  </si>
  <si>
    <t>obnova vozišča z nasipnim materialom, profiliranjem in komprimiranjem (nosilna plast 0-64)</t>
  </si>
  <si>
    <t>obnova vozišča z nasipnim materialom, profiliranjem in komprimiranjem (obrabna plast 0-32)</t>
  </si>
  <si>
    <t>obnova vozišča z nasipnim materialom in profiliranjem (obrabna plast 0-32)</t>
  </si>
  <si>
    <t>obnova vozišča z nasipnim materialom in profiliranjem (nosilna plast 0-64)</t>
  </si>
  <si>
    <t xml:space="preserve">Int. dela – bager </t>
  </si>
  <si>
    <t>Premik materiala na delovišču - nakladanje in odvoz</t>
  </si>
  <si>
    <t>OBRAZEC PREDRAČUNA VZDRŽEVALNIH DEL NA GOZDNIH CESTAH</t>
  </si>
  <si>
    <t>SKUPAJ brez DDV</t>
  </si>
  <si>
    <r>
      <t xml:space="preserve">Obrazec cenika za vzdrževanje </t>
    </r>
    <r>
      <rPr>
        <b/>
        <sz val="14"/>
        <color rgb="FFFF0000"/>
        <rFont val="Arial CE"/>
        <charset val="238"/>
      </rPr>
      <t>gozdnih cest</t>
    </r>
    <r>
      <rPr>
        <b/>
        <sz val="14"/>
        <rFont val="Arial CE"/>
        <charset val="238"/>
      </rPr>
      <t xml:space="preserve">  v občini Vuzenica</t>
    </r>
  </si>
  <si>
    <t>za območje občine Vuzenica</t>
  </si>
  <si>
    <t>Ponudnik:</t>
  </si>
  <si>
    <t>OBRAZEC CENIKA VZDRŽEVALNIH DEL NA OBČINSKIH CESTAH  2025-2026</t>
  </si>
  <si>
    <t>Občina Vuzenica</t>
  </si>
  <si>
    <t>zap.št.</t>
  </si>
  <si>
    <t>enota</t>
  </si>
  <si>
    <t>cena</t>
  </si>
  <si>
    <t>1.</t>
  </si>
  <si>
    <t>postavitev cestnih kolov</t>
  </si>
  <si>
    <t>2.</t>
  </si>
  <si>
    <t>odstranitev cestnih kolov</t>
  </si>
  <si>
    <t>3.</t>
  </si>
  <si>
    <t>4.</t>
  </si>
  <si>
    <t>odstranjevanje snega z traktorjem-parkirišča</t>
  </si>
  <si>
    <t>5.</t>
  </si>
  <si>
    <t>odstranjevanje snega z snežno frezo</t>
  </si>
  <si>
    <t>6.</t>
  </si>
  <si>
    <t>7.</t>
  </si>
  <si>
    <t>posipanje vozišč strojno-makadam</t>
  </si>
  <si>
    <t>8.</t>
  </si>
  <si>
    <t>posipanje vozišč strojno-asfalt</t>
  </si>
  <si>
    <t>9.</t>
  </si>
  <si>
    <t>Čiščenje in odvoz snega (cena vključuje nakladanje snega s strojem in ročno (pomočnik) in tovorno vozilo ter storitve tovornega vozila z odvozom snega na deponijo do 5 km</t>
  </si>
  <si>
    <t>10.</t>
  </si>
  <si>
    <t>priprava deponij za posip (drobljenec 8-16mm)</t>
  </si>
  <si>
    <t>11.</t>
  </si>
  <si>
    <t>dobava soli za posipanje</t>
  </si>
  <si>
    <t>kg</t>
  </si>
  <si>
    <t>12.</t>
  </si>
  <si>
    <t>Izkop z bagrom,  3.- 4. ktg</t>
  </si>
  <si>
    <t>13.</t>
  </si>
  <si>
    <t>14.</t>
  </si>
  <si>
    <t>Dobava in dostava gramoz drobljenec 0-22, 0-10km (kot npr. Marsel)</t>
  </si>
  <si>
    <t>15.</t>
  </si>
  <si>
    <t>Dobava in dostava gramoza drobljenec 0-22,10-20km (kot npr. Marsel)</t>
  </si>
  <si>
    <t>16.</t>
  </si>
  <si>
    <t>Dobava in dostava gramoza drobljenec 0-64, 0-10km (kot npr. Marsel)</t>
  </si>
  <si>
    <t>17.</t>
  </si>
  <si>
    <t>Dobava in dostava gramoza drobljenec 0-64, 10-20km (kot npr. Marsel)</t>
  </si>
  <si>
    <t>18.</t>
  </si>
  <si>
    <t>Dobava in dostava gramoza drobljenec diabaz, 0-32, 0-10km (kot npr. Haider)</t>
  </si>
  <si>
    <t>19.</t>
  </si>
  <si>
    <t>Dobava in dostava gramoza drobljenec diabaz, 0-32, 10-20km (kot npr. Haider)</t>
  </si>
  <si>
    <t>20.</t>
  </si>
  <si>
    <t>Dobava in dostava gramoza drobljenec dolomit  0-32,  0-10km (kot npr. Paka)</t>
  </si>
  <si>
    <t>21.</t>
  </si>
  <si>
    <t>Dobava in dostava gramoza drobljenec dolomit, 0-32, 10-20km (kot npr. Paka)</t>
  </si>
  <si>
    <t>22.</t>
  </si>
  <si>
    <t>Dobava in dostava mleti asfalt, 0-10 km</t>
  </si>
  <si>
    <t>23.</t>
  </si>
  <si>
    <t>Dfobava in dostava mleti asfalt, 10-20 km</t>
  </si>
  <si>
    <t>24.</t>
  </si>
  <si>
    <t>Dobava in dostava gramoz stenski, 0-10 km   (kot npr. Marsel)</t>
  </si>
  <si>
    <t>25.</t>
  </si>
  <si>
    <t>Dobava in dostava gramoz stenski, 10-20 km (kot npr. Marsel)</t>
  </si>
  <si>
    <t>26.</t>
  </si>
  <si>
    <t>Dobava, prevoz, razgrinjanje, vgrajevanje in valjanje drobljenega tampona 0-32mm za potrebe bankine, širine cca 50 cm, debeline do 7 cm</t>
  </si>
  <si>
    <t>27.</t>
  </si>
  <si>
    <t>28.</t>
  </si>
  <si>
    <t>komprimiranje vozišč (valjar &gt;6 t)</t>
  </si>
  <si>
    <t>29.</t>
  </si>
  <si>
    <t>delavec NK</t>
  </si>
  <si>
    <t>30.</t>
  </si>
  <si>
    <t>delavec KV</t>
  </si>
  <si>
    <t>31.</t>
  </si>
  <si>
    <t>delavec z motorno žago</t>
  </si>
  <si>
    <t>32.</t>
  </si>
  <si>
    <t>dobava in polaganje geotekstila 100g</t>
  </si>
  <si>
    <t>33.</t>
  </si>
  <si>
    <t>Strojna košnja/mulčenje cestnih brežin v širini 2 m</t>
  </si>
  <si>
    <t>34.</t>
  </si>
  <si>
    <t>Strojna košnja/mulčenje cestnih brežin v širini 1 m</t>
  </si>
  <si>
    <t>35.</t>
  </si>
  <si>
    <t>Čiščenje brežin strojno traktor + škarje, z odmetom vej</t>
  </si>
  <si>
    <t>ura</t>
  </si>
  <si>
    <t>36.</t>
  </si>
  <si>
    <t>cevni propust betonski Ø 50 cm</t>
  </si>
  <si>
    <t>37.</t>
  </si>
  <si>
    <t>cevni propust betonski Ø 60 cm</t>
  </si>
  <si>
    <t>38.</t>
  </si>
  <si>
    <t>cevni propust betonski Ø 80 cm</t>
  </si>
  <si>
    <t>39.</t>
  </si>
  <si>
    <t>cevni propust betonski Ø 100 cm</t>
  </si>
  <si>
    <t>40.</t>
  </si>
  <si>
    <t>cevni propust betonski Ø 120 cm</t>
  </si>
  <si>
    <t>41.</t>
  </si>
  <si>
    <t>cevni propust plastični Ø 40 cm</t>
  </si>
  <si>
    <t>42.</t>
  </si>
  <si>
    <t>cevni propust plastični Ø 50 cm</t>
  </si>
  <si>
    <t>43.</t>
  </si>
  <si>
    <t>cevni propust plastični Ø 60 cm</t>
  </si>
  <si>
    <t>44.</t>
  </si>
  <si>
    <t>betonski vtočni jašek 100/100, globine do 2m, s pokrovom</t>
  </si>
  <si>
    <t>45.</t>
  </si>
  <si>
    <t>pokrov za vtočni jašek 60/60</t>
  </si>
  <si>
    <t>46.</t>
  </si>
  <si>
    <t>Montažni vtočni jašek 60/60, globine do 1,5 m, z betonskim pokrovom</t>
  </si>
  <si>
    <t>47.</t>
  </si>
  <si>
    <t>iztočna glava – kamen v betonu Ø40 - Ø60</t>
  </si>
  <si>
    <t>48.</t>
  </si>
  <si>
    <t>iztočna glava – kamen v betonu Ø80 - Ø120</t>
  </si>
  <si>
    <t>49.</t>
  </si>
  <si>
    <t>dobava in vgraditev kanalete klasične-nizke</t>
  </si>
  <si>
    <t>50.</t>
  </si>
  <si>
    <t>dobava in polaganje kanalete hudourniške-nizke</t>
  </si>
  <si>
    <t>51.</t>
  </si>
  <si>
    <t>Izvedba drenaže s plastičnimi cevmi fi 110 mm, vključno z izkopom, zasipom s filtirnim materialom 16/32 in polaganjem geotekstila 100g</t>
  </si>
  <si>
    <t>52.</t>
  </si>
  <si>
    <t>Izvedba drenaže s trdimi plastičnimi cevmi fi 110 mm, vključno z izkopom, polaganjem na bet.podlago, zasipom s filtirnim materialom 16/32 in polaganjem geotekstila 100g</t>
  </si>
  <si>
    <t>53.</t>
  </si>
  <si>
    <t>Čiščenje – cevni prepusti</t>
  </si>
  <si>
    <t>54.</t>
  </si>
  <si>
    <t>55.</t>
  </si>
  <si>
    <t>56.</t>
  </si>
  <si>
    <t>57.</t>
  </si>
  <si>
    <t>nabava, prevoz in vgradnja betona C16/20, C25/30</t>
  </si>
  <si>
    <t>58.</t>
  </si>
  <si>
    <t>izdelava AB zidu (z opaženjem, vgrajevanjem betona in armature)</t>
  </si>
  <si>
    <t>59.</t>
  </si>
  <si>
    <t xml:space="preserve">dobava, razrez in vgradnja armaturne  mreže </t>
  </si>
  <si>
    <t>60.</t>
  </si>
  <si>
    <t>dobava, razrez, vezanje in vgradnja armatura rebrasta do fi 12 mm</t>
  </si>
  <si>
    <t>61.</t>
  </si>
  <si>
    <t>dobava, razrez, vezanje in vgradnja armatura rebrasta nad fi 12 mm</t>
  </si>
  <si>
    <t>62.</t>
  </si>
  <si>
    <t xml:space="preserve">Dobava in postavitev - jeklena odbojna ograja </t>
  </si>
  <si>
    <t>63.</t>
  </si>
  <si>
    <t>Dobava in vgraditev - jekleni dražnik do 4,5m</t>
  </si>
  <si>
    <t>64.</t>
  </si>
  <si>
    <t>izvedba pilotiranja z železnimi piloti ( z mat., prev. in vgradnjo)</t>
  </si>
  <si>
    <t>65.</t>
  </si>
  <si>
    <t>izvedba pilotiranja z lesenimi piloti ( z mat., prev. in vgradnjo)</t>
  </si>
  <si>
    <t>66.</t>
  </si>
  <si>
    <t>čiščenje asfaltnih cest strojno – samo metla ( širine do 4,5m)</t>
  </si>
  <si>
    <t xml:space="preserve">km </t>
  </si>
  <si>
    <t>67.</t>
  </si>
  <si>
    <t>čiščenje asfaltnih cest strojno – metla s kesonom ( širina do 4,5m)</t>
  </si>
  <si>
    <t>68.</t>
  </si>
  <si>
    <t>Postavitev cestnega ogledala 1000/800, vključno z dobavo droga, postavitvijo in montažo</t>
  </si>
  <si>
    <t>69.</t>
  </si>
  <si>
    <t>70.</t>
  </si>
  <si>
    <t>71.</t>
  </si>
  <si>
    <t>Izdelava jaška z dobavo in vgraditvijo LTŽ kanalske rešetke 40x40 globine do 1m</t>
  </si>
  <si>
    <t>kpl</t>
  </si>
  <si>
    <t>72.</t>
  </si>
  <si>
    <t>Dobava in vgraditev peskolova za kanalsko rešetko (brez rušenja jaška)</t>
  </si>
  <si>
    <t>73.</t>
  </si>
  <si>
    <t>Izdelava revizijskega jaška 60/60 z vgraditvijo LTŽ kanalskega pokrova in okvirja D400 (težek promet), globine do 1,5m</t>
  </si>
  <si>
    <t>74.</t>
  </si>
  <si>
    <t>Izdelava revizijskega jaška 60/60 z vgraditvijo LTŽ kanalskega pokrova in okvirja B125 (nepovozne površine), globine do 1,5m</t>
  </si>
  <si>
    <t>75.</t>
  </si>
  <si>
    <t>Rezanje asfalta ne glede na debelino</t>
  </si>
  <si>
    <t>76.</t>
  </si>
  <si>
    <t>Strojno zalivanje linijskih razpok na asfaltnih površinah vključno s pripravo in izvedbo</t>
  </si>
  <si>
    <t>77.</t>
  </si>
  <si>
    <t>Krpanje udarnih jam s hladno asfaltno maso ročno, vključno z delom, materialom, prevozom …</t>
  </si>
  <si>
    <t>78.</t>
  </si>
  <si>
    <t>Asfaltiranje z AC 11 surf (frezanje obstoječega asfalta, premaz robov, vgraditev, utrjevanje)</t>
  </si>
  <si>
    <t>79.</t>
  </si>
  <si>
    <t>Dobava in vgraditev montažnih kanalet širine 300mm z montažo LTŽ rešetke nosilnosti D400 (težek promet)</t>
  </si>
  <si>
    <t>80.</t>
  </si>
  <si>
    <t>Dobava, dostava, planiranje in zatravitev z kvalitetno zemljo</t>
  </si>
  <si>
    <t>81.</t>
  </si>
  <si>
    <t>traktor z prikolico</t>
  </si>
  <si>
    <t>82.</t>
  </si>
  <si>
    <t>valjar &gt; 6t</t>
  </si>
  <si>
    <t>83.</t>
  </si>
  <si>
    <t>bager &gt;18ton brez kladiva</t>
  </si>
  <si>
    <t>84.</t>
  </si>
  <si>
    <t>bager &gt;18ton z udarnim kladivom</t>
  </si>
  <si>
    <t>85.</t>
  </si>
  <si>
    <t>bager 7-9ton brez kladiva</t>
  </si>
  <si>
    <t>86.</t>
  </si>
  <si>
    <t>bager 7-9ton z udarnim kladivom</t>
  </si>
  <si>
    <t>87.</t>
  </si>
  <si>
    <t>88.</t>
  </si>
  <si>
    <t>rovokopač z udarnim kladivom</t>
  </si>
  <si>
    <t>89.</t>
  </si>
  <si>
    <t>greder &gt;100kw</t>
  </si>
  <si>
    <t>90.</t>
  </si>
  <si>
    <t>kamion 8t</t>
  </si>
  <si>
    <t>91.</t>
  </si>
  <si>
    <t>kamion kiper 10t</t>
  </si>
  <si>
    <t>92.</t>
  </si>
  <si>
    <t>kamion kiper 14t</t>
  </si>
  <si>
    <t>93.</t>
  </si>
  <si>
    <t>kamion.komp. za premike strojev</t>
  </si>
  <si>
    <t>Ponudnik: ____________________________</t>
  </si>
  <si>
    <t>cena/enoto</t>
  </si>
  <si>
    <t>OBRAZEC PREDRAČUNA VZDRŽEVALNIH DEL NA OBČINSKIH CESTAH  2025-2026</t>
  </si>
  <si>
    <t>DDV 22%</t>
  </si>
  <si>
    <t xml:space="preserve">Ponudnik: </t>
  </si>
  <si>
    <t>posipanje vozišč-makadam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</si>
</sst>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00\ _€"/>
    <numFmt numFmtId="166" formatCode="#,##0.00&quot;   &quot;"/>
    <numFmt numFmtId="167" formatCode="_-* #,##0.00\ [$€-1]_-;\-* #,##0.00\ [$€-1]_-;_-* &quot;-&quot;??\ [$€-1]_-;_-@_-"/>
  </numFmts>
  <fonts count="44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b/>
      <i/>
      <sz val="9"/>
      <name val="Arial CE"/>
      <charset val="238"/>
    </font>
    <font>
      <i/>
      <sz val="9"/>
      <name val="Arial CE"/>
      <charset val="238"/>
    </font>
    <font>
      <b/>
      <sz val="8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i/>
      <sz val="10"/>
      <name val="Arial CE"/>
      <charset val="238"/>
    </font>
    <font>
      <b/>
      <i/>
      <sz val="9"/>
      <name val="Arial CE"/>
      <family val="2"/>
      <charset val="238"/>
    </font>
    <font>
      <i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trike/>
      <sz val="10"/>
      <color indexed="10"/>
      <name val="Arial CE"/>
      <family val="2"/>
      <charset val="238"/>
    </font>
    <font>
      <b/>
      <sz val="10"/>
      <name val="Arial CE"/>
      <charset val="238"/>
    </font>
    <font>
      <i/>
      <strike/>
      <sz val="9"/>
      <name val="Arial CE"/>
      <charset val="238"/>
    </font>
    <font>
      <i/>
      <strike/>
      <sz val="9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strike/>
      <sz val="9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b/>
      <sz val="14"/>
      <name val="Arial CE"/>
      <charset val="238"/>
    </font>
    <font>
      <sz val="10"/>
      <color indexed="8"/>
      <name val="Arial CE"/>
      <family val="2"/>
      <charset val="238"/>
    </font>
    <font>
      <sz val="11"/>
      <color indexed="8"/>
      <name val="Calibri1"/>
      <charset val="238"/>
    </font>
    <font>
      <b/>
      <sz val="10"/>
      <name val="Inria Sans"/>
      <charset val="238"/>
    </font>
    <font>
      <sz val="10"/>
      <name val="Inria Sans"/>
      <charset val="238"/>
    </font>
    <font>
      <b/>
      <sz val="10"/>
      <color indexed="8"/>
      <name val="Inria Sans"/>
      <charset val="238"/>
    </font>
    <font>
      <sz val="10"/>
      <color indexed="8"/>
      <name val="Inria Sans"/>
      <charset val="238"/>
    </font>
    <font>
      <b/>
      <sz val="11"/>
      <color indexed="8"/>
      <name val="Inria Sans"/>
      <charset val="238"/>
    </font>
    <font>
      <i/>
      <sz val="10"/>
      <color indexed="8"/>
      <name val="Inria Sans"/>
      <charset val="238"/>
    </font>
    <font>
      <i/>
      <sz val="10"/>
      <color indexed="56"/>
      <name val="Inria Sans"/>
      <charset val="238"/>
    </font>
    <font>
      <sz val="10"/>
      <color indexed="56"/>
      <name val="Inria Sans"/>
      <charset val="238"/>
    </font>
    <font>
      <sz val="9"/>
      <name val="Inria Sans"/>
      <charset val="238"/>
    </font>
    <font>
      <b/>
      <sz val="14"/>
      <color rgb="FFFF0000"/>
      <name val="Arial CE"/>
      <charset val="238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56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</borders>
  <cellStyleXfs count="4">
    <xf numFmtId="0" fontId="0" fillId="0" borderId="0"/>
    <xf numFmtId="0" fontId="27" fillId="0" borderId="0" applyBorder="0" applyProtection="0"/>
    <xf numFmtId="0" fontId="26" fillId="0" borderId="0" applyBorder="0" applyProtection="0"/>
    <xf numFmtId="0" fontId="1" fillId="0" borderId="0"/>
  </cellStyleXfs>
  <cellXfs count="238">
    <xf numFmtId="0" fontId="0" fillId="0" borderId="0" xfId="0"/>
    <xf numFmtId="49" fontId="0" fillId="0" borderId="0" xfId="0" applyNumberFormat="1"/>
    <xf numFmtId="1" fontId="0" fillId="0" borderId="0" xfId="0" applyNumberFormat="1"/>
    <xf numFmtId="0" fontId="2" fillId="0" borderId="0" xfId="0" applyFont="1"/>
    <xf numFmtId="49" fontId="0" fillId="2" borderId="1" xfId="0" applyNumberFormat="1" applyFill="1" applyBorder="1"/>
    <xf numFmtId="1" fontId="0" fillId="2" borderId="1" xfId="0" applyNumberFormat="1" applyFill="1" applyBorder="1"/>
    <xf numFmtId="49" fontId="2" fillId="2" borderId="2" xfId="0" applyNumberFormat="1" applyFont="1" applyFill="1" applyBorder="1"/>
    <xf numFmtId="1" fontId="2" fillId="2" borderId="2" xfId="0" applyNumberFormat="1" applyFont="1" applyFill="1" applyBorder="1"/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0" fillId="2" borderId="3" xfId="0" applyNumberFormat="1" applyFill="1" applyBorder="1"/>
    <xf numFmtId="1" fontId="0" fillId="2" borderId="3" xfId="0" applyNumberFormat="1" applyFill="1" applyBorder="1"/>
    <xf numFmtId="49" fontId="0" fillId="2" borderId="2" xfId="0" applyNumberFormat="1" applyFill="1" applyBorder="1"/>
    <xf numFmtId="1" fontId="0" fillId="2" borderId="2" xfId="0" applyNumberFormat="1" applyFill="1" applyBorder="1"/>
    <xf numFmtId="49" fontId="0" fillId="2" borderId="4" xfId="0" applyNumberFormat="1" applyFill="1" applyBorder="1"/>
    <xf numFmtId="1" fontId="14" fillId="2" borderId="1" xfId="0" applyNumberFormat="1" applyFont="1" applyFill="1" applyBorder="1"/>
    <xf numFmtId="49" fontId="0" fillId="2" borderId="5" xfId="0" applyNumberFormat="1" applyFill="1" applyBorder="1"/>
    <xf numFmtId="1" fontId="0" fillId="2" borderId="5" xfId="0" applyNumberFormat="1" applyFill="1" applyBorder="1"/>
    <xf numFmtId="49" fontId="14" fillId="2" borderId="5" xfId="0" applyNumberFormat="1" applyFont="1" applyFill="1" applyBorder="1"/>
    <xf numFmtId="1" fontId="14" fillId="2" borderId="2" xfId="0" applyNumberFormat="1" applyFont="1" applyFill="1" applyBorder="1"/>
    <xf numFmtId="0" fontId="0" fillId="2" borderId="1" xfId="0" applyFill="1" applyBorder="1"/>
    <xf numFmtId="1" fontId="14" fillId="2" borderId="6" xfId="0" applyNumberFormat="1" applyFont="1" applyFill="1" applyBorder="1"/>
    <xf numFmtId="1" fontId="14" fillId="2" borderId="7" xfId="0" applyNumberFormat="1" applyFont="1" applyFill="1" applyBorder="1"/>
    <xf numFmtId="1" fontId="0" fillId="2" borderId="7" xfId="0" applyNumberFormat="1" applyFill="1" applyBorder="1"/>
    <xf numFmtId="1" fontId="0" fillId="2" borderId="8" xfId="0" applyNumberFormat="1" applyFill="1" applyBorder="1"/>
    <xf numFmtId="1" fontId="2" fillId="2" borderId="6" xfId="0" applyNumberFormat="1" applyFont="1" applyFill="1" applyBorder="1"/>
    <xf numFmtId="1" fontId="2" fillId="2" borderId="7" xfId="0" applyNumberFormat="1" applyFont="1" applyFill="1" applyBorder="1"/>
    <xf numFmtId="1" fontId="0" fillId="2" borderId="9" xfId="0" applyNumberFormat="1" applyFill="1" applyBorder="1"/>
    <xf numFmtId="1" fontId="0" fillId="2" borderId="6" xfId="0" applyNumberFormat="1" applyFill="1" applyBorder="1"/>
    <xf numFmtId="1" fontId="15" fillId="2" borderId="7" xfId="0" applyNumberFormat="1" applyFont="1" applyFill="1" applyBorder="1"/>
    <xf numFmtId="0" fontId="0" fillId="2" borderId="7" xfId="0" applyFill="1" applyBorder="1"/>
    <xf numFmtId="0" fontId="14" fillId="0" borderId="0" xfId="0" applyFont="1"/>
    <xf numFmtId="49" fontId="14" fillId="0" borderId="4" xfId="0" applyNumberFormat="1" applyFont="1" applyBorder="1"/>
    <xf numFmtId="1" fontId="14" fillId="0" borderId="2" xfId="0" applyNumberFormat="1" applyFont="1" applyBorder="1"/>
    <xf numFmtId="1" fontId="14" fillId="0" borderId="6" xfId="0" applyNumberFormat="1" applyFont="1" applyBorder="1"/>
    <xf numFmtId="1" fontId="14" fillId="0" borderId="1" xfId="0" applyNumberFormat="1" applyFont="1" applyBorder="1"/>
    <xf numFmtId="1" fontId="14" fillId="0" borderId="7" xfId="0" applyNumberFormat="1" applyFont="1" applyBorder="1"/>
    <xf numFmtId="49" fontId="14" fillId="0" borderId="5" xfId="0" applyNumberFormat="1" applyFont="1" applyBorder="1"/>
    <xf numFmtId="49" fontId="14" fillId="0" borderId="0" xfId="0" applyNumberFormat="1" applyFont="1"/>
    <xf numFmtId="1" fontId="14" fillId="0" borderId="0" xfId="0" applyNumberFormat="1" applyFont="1"/>
    <xf numFmtId="1" fontId="0" fillId="3" borderId="0" xfId="0" applyNumberFormat="1" applyFill="1" applyAlignment="1">
      <alignment horizontal="center"/>
    </xf>
    <xf numFmtId="1" fontId="0" fillId="3" borderId="10" xfId="0" applyNumberFormat="1" applyFill="1" applyBorder="1" applyAlignment="1">
      <alignment horizontal="center"/>
    </xf>
    <xf numFmtId="1" fontId="2" fillId="3" borderId="10" xfId="0" applyNumberFormat="1" applyFont="1" applyFill="1" applyBorder="1" applyAlignment="1">
      <alignment horizontal="center"/>
    </xf>
    <xf numFmtId="1" fontId="14" fillId="3" borderId="10" xfId="0" applyNumberFormat="1" applyFont="1" applyFill="1" applyBorder="1" applyAlignment="1">
      <alignment horizontal="center"/>
    </xf>
    <xf numFmtId="1" fontId="15" fillId="3" borderId="10" xfId="0" applyNumberFormat="1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49" fontId="14" fillId="2" borderId="1" xfId="0" applyNumberFormat="1" applyFont="1" applyFill="1" applyBorder="1"/>
    <xf numFmtId="49" fontId="0" fillId="3" borderId="2" xfId="0" applyNumberFormat="1" applyFill="1" applyBorder="1"/>
    <xf numFmtId="1" fontId="0" fillId="3" borderId="2" xfId="0" applyNumberFormat="1" applyFill="1" applyBorder="1"/>
    <xf numFmtId="1" fontId="0" fillId="3" borderId="6" xfId="0" applyNumberFormat="1" applyFill="1" applyBorder="1"/>
    <xf numFmtId="0" fontId="0" fillId="3" borderId="0" xfId="0" applyFill="1"/>
    <xf numFmtId="0" fontId="28" fillId="0" borderId="0" xfId="0" applyFont="1"/>
    <xf numFmtId="0" fontId="29" fillId="0" borderId="0" xfId="0" applyFont="1"/>
    <xf numFmtId="1" fontId="30" fillId="4" borderId="11" xfId="0" applyNumberFormat="1" applyFont="1" applyFill="1" applyBorder="1" applyAlignment="1">
      <alignment horizontal="center"/>
    </xf>
    <xf numFmtId="1" fontId="30" fillId="4" borderId="12" xfId="0" applyNumberFormat="1" applyFont="1" applyFill="1" applyBorder="1" applyAlignment="1">
      <alignment horizontal="center"/>
    </xf>
    <xf numFmtId="1" fontId="31" fillId="4" borderId="12" xfId="0" applyNumberFormat="1" applyFont="1" applyFill="1" applyBorder="1" applyAlignment="1">
      <alignment horizontal="center"/>
    </xf>
    <xf numFmtId="49" fontId="31" fillId="4" borderId="12" xfId="0" applyNumberFormat="1" applyFont="1" applyFill="1" applyBorder="1" applyAlignment="1">
      <alignment horizontal="center"/>
    </xf>
    <xf numFmtId="49" fontId="31" fillId="4" borderId="13" xfId="0" applyNumberFormat="1" applyFont="1" applyFill="1" applyBorder="1" applyAlignment="1">
      <alignment horizontal="center"/>
    </xf>
    <xf numFmtId="1" fontId="32" fillId="0" borderId="14" xfId="0" applyNumberFormat="1" applyFont="1" applyBorder="1"/>
    <xf numFmtId="1" fontId="30" fillId="0" borderId="14" xfId="0" applyNumberFormat="1" applyFont="1" applyBorder="1"/>
    <xf numFmtId="1" fontId="31" fillId="0" borderId="15" xfId="0" applyNumberFormat="1" applyFont="1" applyBorder="1" applyAlignment="1">
      <alignment horizontal="center"/>
    </xf>
    <xf numFmtId="166" fontId="31" fillId="0" borderId="16" xfId="0" applyNumberFormat="1" applyFont="1" applyBorder="1" applyAlignment="1">
      <alignment horizontal="center"/>
    </xf>
    <xf numFmtId="1" fontId="31" fillId="0" borderId="17" xfId="0" applyNumberFormat="1" applyFont="1" applyBorder="1" applyAlignment="1">
      <alignment horizontal="center"/>
    </xf>
    <xf numFmtId="1" fontId="33" fillId="0" borderId="17" xfId="0" applyNumberFormat="1" applyFont="1" applyBorder="1" applyAlignment="1">
      <alignment horizontal="left" readingOrder="1"/>
    </xf>
    <xf numFmtId="2" fontId="29" fillId="0" borderId="17" xfId="0" applyNumberFormat="1" applyFont="1" applyBorder="1"/>
    <xf numFmtId="166" fontId="31" fillId="0" borderId="17" xfId="0" applyNumberFormat="1" applyFont="1" applyBorder="1" applyAlignment="1">
      <alignment horizontal="right"/>
    </xf>
    <xf numFmtId="1" fontId="34" fillId="0" borderId="17" xfId="0" applyNumberFormat="1" applyFont="1" applyBorder="1" applyAlignment="1">
      <alignment horizontal="left"/>
    </xf>
    <xf numFmtId="1" fontId="35" fillId="0" borderId="17" xfId="0" applyNumberFormat="1" applyFont="1" applyBorder="1" applyAlignment="1">
      <alignment horizontal="center"/>
    </xf>
    <xf numFmtId="1" fontId="33" fillId="0" borderId="17" xfId="0" applyNumberFormat="1" applyFont="1" applyBorder="1" applyAlignment="1">
      <alignment horizontal="left"/>
    </xf>
    <xf numFmtId="1" fontId="31" fillId="0" borderId="17" xfId="0" applyNumberFormat="1" applyFont="1" applyBorder="1" applyAlignment="1">
      <alignment horizontal="left"/>
    </xf>
    <xf numFmtId="1" fontId="36" fillId="0" borderId="10" xfId="0" applyNumberFormat="1" applyFont="1" applyBorder="1" applyAlignment="1">
      <alignment wrapText="1" readingOrder="1"/>
    </xf>
    <xf numFmtId="166" fontId="31" fillId="0" borderId="17" xfId="0" applyNumberFormat="1" applyFont="1" applyBorder="1" applyAlignment="1">
      <alignment horizontal="center"/>
    </xf>
    <xf numFmtId="1" fontId="33" fillId="0" borderId="17" xfId="0" applyNumberFormat="1" applyFont="1" applyBorder="1"/>
    <xf numFmtId="0" fontId="31" fillId="0" borderId="17" xfId="0" applyFont="1" applyBorder="1" applyAlignment="1">
      <alignment horizontal="center"/>
    </xf>
    <xf numFmtId="1" fontId="33" fillId="0" borderId="17" xfId="1" applyNumberFormat="1" applyFont="1" applyBorder="1" applyProtection="1"/>
    <xf numFmtId="0" fontId="33" fillId="0" borderId="17" xfId="0" applyFont="1" applyBorder="1"/>
    <xf numFmtId="1" fontId="33" fillId="0" borderId="17" xfId="2" applyNumberFormat="1" applyFont="1" applyBorder="1" applyProtection="1"/>
    <xf numFmtId="1" fontId="31" fillId="0" borderId="19" xfId="0" applyNumberFormat="1" applyFont="1" applyBorder="1" applyAlignment="1">
      <alignment horizontal="center"/>
    </xf>
    <xf numFmtId="1" fontId="31" fillId="0" borderId="20" xfId="0" applyNumberFormat="1" applyFont="1" applyBorder="1" applyAlignment="1">
      <alignment horizontal="left"/>
    </xf>
    <xf numFmtId="2" fontId="31" fillId="0" borderId="20" xfId="0" applyNumberFormat="1" applyFont="1" applyBorder="1"/>
    <xf numFmtId="166" fontId="31" fillId="0" borderId="21" xfId="0" applyNumberFormat="1" applyFont="1" applyBorder="1" applyAlignment="1">
      <alignment horizontal="right"/>
    </xf>
    <xf numFmtId="1" fontId="31" fillId="0" borderId="19" xfId="0" applyNumberFormat="1" applyFont="1" applyBorder="1"/>
    <xf numFmtId="1" fontId="30" fillId="0" borderId="20" xfId="0" applyNumberFormat="1" applyFont="1" applyBorder="1"/>
    <xf numFmtId="1" fontId="31" fillId="0" borderId="0" xfId="0" applyNumberFormat="1" applyFont="1"/>
    <xf numFmtId="1" fontId="30" fillId="0" borderId="0" xfId="0" applyNumberFormat="1" applyFont="1"/>
    <xf numFmtId="1" fontId="31" fillId="0" borderId="0" xfId="0" applyNumberFormat="1" applyFont="1" applyAlignment="1">
      <alignment horizontal="center"/>
    </xf>
    <xf numFmtId="166" fontId="31" fillId="0" borderId="0" xfId="0" applyNumberFormat="1" applyFont="1" applyAlignment="1">
      <alignment horizontal="right"/>
    </xf>
    <xf numFmtId="1" fontId="31" fillId="5" borderId="19" xfId="0" applyNumberFormat="1" applyFont="1" applyFill="1" applyBorder="1" applyAlignment="1">
      <alignment horizontal="center"/>
    </xf>
    <xf numFmtId="1" fontId="31" fillId="5" borderId="20" xfId="0" applyNumberFormat="1" applyFont="1" applyFill="1" applyBorder="1" applyAlignment="1">
      <alignment horizontal="left"/>
    </xf>
    <xf numFmtId="2" fontId="31" fillId="5" borderId="20" xfId="0" applyNumberFormat="1" applyFont="1" applyFill="1" applyBorder="1"/>
    <xf numFmtId="166" fontId="31" fillId="5" borderId="21" xfId="0" applyNumberFormat="1" applyFont="1" applyFill="1" applyBorder="1" applyAlignment="1">
      <alignment horizontal="right"/>
    </xf>
    <xf numFmtId="0" fontId="29" fillId="0" borderId="0" xfId="0" applyFont="1" applyProtection="1">
      <protection locked="0"/>
    </xf>
    <xf numFmtId="49" fontId="31" fillId="4" borderId="12" xfId="0" applyNumberFormat="1" applyFont="1" applyFill="1" applyBorder="1" applyAlignment="1" applyProtection="1">
      <alignment horizontal="center"/>
      <protection locked="0"/>
    </xf>
    <xf numFmtId="166" fontId="31" fillId="0" borderId="14" xfId="0" applyNumberFormat="1" applyFont="1" applyBorder="1" applyAlignment="1" applyProtection="1">
      <alignment horizontal="center"/>
      <protection locked="0"/>
    </xf>
    <xf numFmtId="166" fontId="31" fillId="5" borderId="20" xfId="0" applyNumberFormat="1" applyFont="1" applyFill="1" applyBorder="1" applyAlignment="1" applyProtection="1">
      <alignment horizontal="right"/>
      <protection locked="0"/>
    </xf>
    <xf numFmtId="166" fontId="31" fillId="0" borderId="20" xfId="0" applyNumberFormat="1" applyFont="1" applyBorder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right"/>
      <protection locked="0"/>
    </xf>
    <xf numFmtId="2" fontId="28" fillId="6" borderId="18" xfId="0" applyNumberFormat="1" applyFont="1" applyFill="1" applyBorder="1" applyAlignment="1" applyProtection="1">
      <alignment horizontal="right"/>
      <protection locked="0"/>
    </xf>
    <xf numFmtId="0" fontId="29" fillId="6" borderId="0" xfId="0" applyFont="1" applyFill="1" applyProtection="1">
      <protection locked="0"/>
    </xf>
    <xf numFmtId="1" fontId="21" fillId="0" borderId="10" xfId="0" applyNumberFormat="1" applyFont="1" applyBorder="1" applyAlignment="1">
      <alignment wrapText="1" readingOrder="1"/>
    </xf>
    <xf numFmtId="1" fontId="25" fillId="0" borderId="0" xfId="0" applyNumberFormat="1" applyFont="1"/>
    <xf numFmtId="1" fontId="25" fillId="0" borderId="0" xfId="0" applyNumberFormat="1" applyFont="1" applyAlignment="1">
      <alignment wrapText="1" readingOrder="1"/>
    </xf>
    <xf numFmtId="1" fontId="8" fillId="0" borderId="0" xfId="0" applyNumberFormat="1" applyFont="1" applyAlignment="1">
      <alignment horizontal="center"/>
    </xf>
    <xf numFmtId="1" fontId="9" fillId="0" borderId="0" xfId="0" applyNumberFormat="1" applyFont="1"/>
    <xf numFmtId="1" fontId="0" fillId="0" borderId="0" xfId="0" applyNumberFormat="1" applyAlignment="1">
      <alignment wrapText="1" readingOrder="1"/>
    </xf>
    <xf numFmtId="1" fontId="5" fillId="0" borderId="10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 wrapText="1" readingOrder="1"/>
    </xf>
    <xf numFmtId="1" fontId="23" fillId="0" borderId="10" xfId="0" applyNumberFormat="1" applyFont="1" applyBorder="1"/>
    <xf numFmtId="1" fontId="2" fillId="0" borderId="10" xfId="0" applyNumberFormat="1" applyFont="1" applyBorder="1" applyAlignment="1">
      <alignment wrapText="1" readingOrder="1"/>
    </xf>
    <xf numFmtId="1" fontId="6" fillId="0" borderId="10" xfId="0" applyNumberFormat="1" applyFont="1" applyBorder="1"/>
    <xf numFmtId="1" fontId="8" fillId="0" borderId="10" xfId="0" applyNumberFormat="1" applyFont="1" applyBorder="1" applyAlignment="1">
      <alignment horizontal="center"/>
    </xf>
    <xf numFmtId="1" fontId="0" fillId="0" borderId="10" xfId="0" applyNumberFormat="1" applyBorder="1" applyAlignment="1">
      <alignment wrapText="1" readingOrder="1"/>
    </xf>
    <xf numFmtId="1" fontId="7" fillId="0" borderId="10" xfId="0" applyNumberFormat="1" applyFont="1" applyBorder="1"/>
    <xf numFmtId="1" fontId="21" fillId="0" borderId="10" xfId="0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" fontId="10" fillId="0" borderId="10" xfId="0" applyNumberFormat="1" applyFont="1" applyBorder="1"/>
    <xf numFmtId="1" fontId="20" fillId="0" borderId="10" xfId="0" applyNumberFormat="1" applyFont="1" applyBorder="1" applyAlignment="1">
      <alignment wrapText="1" readingOrder="1"/>
    </xf>
    <xf numFmtId="1" fontId="19" fillId="0" borderId="10" xfId="0" applyNumberFormat="1" applyFont="1" applyBorder="1"/>
    <xf numFmtId="1" fontId="0" fillId="0" borderId="10" xfId="0" applyNumberFormat="1" applyBorder="1"/>
    <xf numFmtId="1" fontId="13" fillId="0" borderId="10" xfId="0" applyNumberFormat="1" applyFont="1" applyBorder="1"/>
    <xf numFmtId="1" fontId="12" fillId="0" borderId="10" xfId="0" applyNumberFormat="1" applyFont="1" applyBorder="1"/>
    <xf numFmtId="1" fontId="11" fillId="0" borderId="10" xfId="0" applyNumberFormat="1" applyFont="1" applyBorder="1"/>
    <xf numFmtId="1" fontId="22" fillId="0" borderId="10" xfId="0" applyNumberFormat="1" applyFont="1" applyBorder="1" applyAlignment="1">
      <alignment wrapText="1" readingOrder="1"/>
    </xf>
    <xf numFmtId="1" fontId="20" fillId="0" borderId="10" xfId="0" applyNumberFormat="1" applyFont="1" applyBorder="1" applyAlignment="1">
      <alignment horizontal="left" wrapText="1" readingOrder="1"/>
    </xf>
    <xf numFmtId="165" fontId="13" fillId="0" borderId="10" xfId="0" applyNumberFormat="1" applyFont="1" applyBorder="1"/>
    <xf numFmtId="1" fontId="20" fillId="0" borderId="10" xfId="0" applyNumberFormat="1" applyFont="1" applyBorder="1"/>
    <xf numFmtId="1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wrapText="1" readingOrder="1"/>
    </xf>
    <xf numFmtId="0" fontId="13" fillId="0" borderId="10" xfId="0" applyFont="1" applyBorder="1"/>
    <xf numFmtId="0" fontId="7" fillId="0" borderId="10" xfId="0" applyFont="1" applyBorder="1"/>
    <xf numFmtId="0" fontId="21" fillId="0" borderId="10" xfId="0" applyFont="1" applyBorder="1" applyAlignment="1">
      <alignment horizontal="center"/>
    </xf>
    <xf numFmtId="1" fontId="17" fillId="0" borderId="10" xfId="0" applyNumberFormat="1" applyFont="1" applyBorder="1"/>
    <xf numFmtId="0" fontId="23" fillId="0" borderId="10" xfId="0" applyFont="1" applyBorder="1"/>
    <xf numFmtId="0" fontId="19" fillId="0" borderId="10" xfId="0" applyFont="1" applyBorder="1"/>
    <xf numFmtId="0" fontId="0" fillId="0" borderId="10" xfId="0" applyBorder="1"/>
    <xf numFmtId="0" fontId="10" fillId="0" borderId="10" xfId="0" applyFont="1" applyBorder="1"/>
    <xf numFmtId="0" fontId="20" fillId="0" borderId="0" xfId="0" applyFont="1"/>
    <xf numFmtId="1" fontId="9" fillId="0" borderId="0" xfId="0" applyNumberFormat="1" applyFont="1" applyAlignment="1">
      <alignment horizontal="right"/>
    </xf>
    <xf numFmtId="1" fontId="0" fillId="7" borderId="0" xfId="0" applyNumberFormat="1" applyFill="1" applyAlignment="1" applyProtection="1">
      <alignment wrapText="1" readingOrder="1"/>
      <protection locked="0"/>
    </xf>
    <xf numFmtId="0" fontId="28" fillId="0" borderId="0" xfId="3" applyFont="1"/>
    <xf numFmtId="0" fontId="38" fillId="0" borderId="0" xfId="3" applyFont="1"/>
    <xf numFmtId="0" fontId="1" fillId="0" borderId="0" xfId="3"/>
    <xf numFmtId="0" fontId="38" fillId="8" borderId="10" xfId="3" applyFont="1" applyFill="1" applyBorder="1"/>
    <xf numFmtId="0" fontId="38" fillId="8" borderId="10" xfId="3" applyFont="1" applyFill="1" applyBorder="1" applyAlignment="1">
      <alignment horizontal="center" vertical="center"/>
    </xf>
    <xf numFmtId="0" fontId="39" fillId="0" borderId="10" xfId="3" applyFont="1" applyBorder="1" applyAlignment="1">
      <alignment horizontal="center" vertical="center"/>
    </xf>
    <xf numFmtId="1" fontId="40" fillId="0" borderId="10" xfId="3" applyNumberFormat="1" applyFont="1" applyBorder="1" applyAlignment="1">
      <alignment horizontal="left" vertical="top" wrapText="1" readingOrder="1"/>
    </xf>
    <xf numFmtId="1" fontId="40" fillId="0" borderId="10" xfId="3" applyNumberFormat="1" applyFont="1" applyBorder="1" applyAlignment="1">
      <alignment horizontal="center"/>
    </xf>
    <xf numFmtId="1" fontId="41" fillId="0" borderId="10" xfId="3" applyNumberFormat="1" applyFont="1" applyBorder="1" applyAlignment="1">
      <alignment horizontal="left" vertical="top" wrapText="1" readingOrder="1"/>
    </xf>
    <xf numFmtId="1" fontId="42" fillId="0" borderId="10" xfId="3" applyNumberFormat="1" applyFont="1" applyBorder="1" applyAlignment="1">
      <alignment horizontal="center"/>
    </xf>
    <xf numFmtId="1" fontId="40" fillId="0" borderId="10" xfId="3" applyNumberFormat="1" applyFont="1" applyBorder="1" applyAlignment="1">
      <alignment horizontal="center" vertical="top"/>
    </xf>
    <xf numFmtId="166" fontId="40" fillId="0" borderId="10" xfId="3" applyNumberFormat="1" applyFont="1" applyBorder="1" applyAlignment="1">
      <alignment horizontal="left" vertical="top" wrapText="1" readingOrder="1"/>
    </xf>
    <xf numFmtId="166" fontId="40" fillId="0" borderId="10" xfId="3" applyNumberFormat="1" applyFont="1" applyBorder="1" applyAlignment="1">
      <alignment horizontal="center"/>
    </xf>
    <xf numFmtId="1" fontId="41" fillId="0" borderId="10" xfId="3" applyNumberFormat="1" applyFont="1" applyBorder="1" applyAlignment="1">
      <alignment horizontal="center"/>
    </xf>
    <xf numFmtId="0" fontId="39" fillId="0" borderId="10" xfId="3" applyFont="1" applyBorder="1" applyAlignment="1">
      <alignment horizontal="justify" vertical="top"/>
    </xf>
    <xf numFmtId="0" fontId="40" fillId="0" borderId="10" xfId="3" applyFont="1" applyBorder="1" applyAlignment="1">
      <alignment vertical="top" wrapText="1"/>
    </xf>
    <xf numFmtId="0" fontId="40" fillId="0" borderId="10" xfId="3" applyFont="1" applyBorder="1" applyAlignment="1">
      <alignment horizontal="center" vertical="center" wrapText="1"/>
    </xf>
    <xf numFmtId="1" fontId="40" fillId="0" borderId="10" xfId="2" applyNumberFormat="1" applyFont="1" applyBorder="1" applyAlignment="1" applyProtection="1">
      <alignment horizontal="left" vertical="top" wrapText="1" readingOrder="1"/>
    </xf>
    <xf numFmtId="1" fontId="40" fillId="0" borderId="10" xfId="3" applyNumberFormat="1" applyFont="1" applyBorder="1" applyAlignment="1">
      <alignment vertical="top" wrapText="1" readingOrder="1"/>
    </xf>
    <xf numFmtId="0" fontId="40" fillId="0" borderId="10" xfId="3" applyFont="1" applyBorder="1" applyAlignment="1">
      <alignment horizontal="left" vertical="top" wrapText="1" readingOrder="1"/>
    </xf>
    <xf numFmtId="0" fontId="40" fillId="0" borderId="10" xfId="3" applyFont="1" applyBorder="1" applyAlignment="1">
      <alignment horizontal="center"/>
    </xf>
    <xf numFmtId="1" fontId="40" fillId="0" borderId="10" xfId="1" applyNumberFormat="1" applyFont="1" applyBorder="1" applyAlignment="1" applyProtection="1">
      <alignment vertical="top" wrapText="1" readingOrder="1"/>
    </xf>
    <xf numFmtId="0" fontId="40" fillId="0" borderId="10" xfId="3" applyFont="1" applyBorder="1" applyAlignment="1">
      <alignment vertical="top" wrapText="1" readingOrder="1"/>
    </xf>
    <xf numFmtId="1" fontId="40" fillId="0" borderId="10" xfId="2" applyNumberFormat="1" applyFont="1" applyBorder="1" applyAlignment="1" applyProtection="1">
      <alignment vertical="top" wrapText="1" readingOrder="1"/>
    </xf>
    <xf numFmtId="1" fontId="43" fillId="0" borderId="0" xfId="2" applyNumberFormat="1" applyFont="1" applyBorder="1" applyAlignment="1" applyProtection="1">
      <alignment vertical="top" wrapText="1" readingOrder="1"/>
    </xf>
    <xf numFmtId="0" fontId="38" fillId="9" borderId="0" xfId="3" applyFont="1" applyFill="1" applyProtection="1">
      <protection locked="0"/>
    </xf>
    <xf numFmtId="167" fontId="1" fillId="0" borderId="0" xfId="3" applyNumberFormat="1" applyProtection="1">
      <protection locked="0"/>
    </xf>
    <xf numFmtId="167" fontId="38" fillId="8" borderId="10" xfId="3" applyNumberFormat="1" applyFont="1" applyFill="1" applyBorder="1" applyAlignment="1" applyProtection="1">
      <alignment horizontal="center" vertical="center"/>
      <protection locked="0"/>
    </xf>
    <xf numFmtId="167" fontId="1" fillId="9" borderId="10" xfId="3" applyNumberFormat="1" applyFill="1" applyBorder="1" applyProtection="1"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5" fillId="0" borderId="10" xfId="0" applyNumberFormat="1" applyFont="1" applyBorder="1" applyAlignment="1" applyProtection="1">
      <alignment horizontal="center"/>
      <protection locked="0"/>
    </xf>
    <xf numFmtId="167" fontId="8" fillId="0" borderId="10" xfId="0" applyNumberFormat="1" applyFont="1" applyBorder="1" applyAlignment="1" applyProtection="1">
      <alignment horizontal="center"/>
      <protection locked="0"/>
    </xf>
    <xf numFmtId="167" fontId="21" fillId="0" borderId="10" xfId="0" applyNumberFormat="1" applyFont="1" applyBorder="1" applyAlignment="1" applyProtection="1">
      <alignment horizontal="center"/>
      <protection locked="0"/>
    </xf>
    <xf numFmtId="167" fontId="21" fillId="7" borderId="10" xfId="0" applyNumberFormat="1" applyFont="1" applyFill="1" applyBorder="1" applyAlignment="1" applyProtection="1">
      <alignment horizontal="center"/>
      <protection locked="0"/>
    </xf>
    <xf numFmtId="167" fontId="20" fillId="7" borderId="10" xfId="0" applyNumberFormat="1" applyFont="1" applyFill="1" applyBorder="1" applyAlignment="1" applyProtection="1">
      <alignment horizontal="center"/>
      <protection locked="0"/>
    </xf>
    <xf numFmtId="0" fontId="29" fillId="0" borderId="0" xfId="3" applyFont="1"/>
    <xf numFmtId="0" fontId="29" fillId="0" borderId="0" xfId="3" applyFont="1" applyAlignment="1">
      <alignment horizontal="right"/>
    </xf>
    <xf numFmtId="1" fontId="30" fillId="4" borderId="24" xfId="3" applyNumberFormat="1" applyFont="1" applyFill="1" applyBorder="1" applyAlignment="1">
      <alignment horizontal="center"/>
    </xf>
    <xf numFmtId="1" fontId="30" fillId="4" borderId="25" xfId="3" applyNumberFormat="1" applyFont="1" applyFill="1" applyBorder="1" applyAlignment="1">
      <alignment horizontal="center"/>
    </xf>
    <xf numFmtId="49" fontId="30" fillId="4" borderId="25" xfId="3" applyNumberFormat="1" applyFont="1" applyFill="1" applyBorder="1" applyAlignment="1">
      <alignment horizontal="center"/>
    </xf>
    <xf numFmtId="49" fontId="30" fillId="4" borderId="26" xfId="3" applyNumberFormat="1" applyFont="1" applyFill="1" applyBorder="1" applyAlignment="1">
      <alignment horizontal="center"/>
    </xf>
    <xf numFmtId="1" fontId="31" fillId="0" borderId="27" xfId="3" applyNumberFormat="1" applyFont="1" applyBorder="1" applyAlignment="1">
      <alignment horizontal="center" vertical="center"/>
    </xf>
    <xf numFmtId="1" fontId="40" fillId="0" borderId="28" xfId="3" applyNumberFormat="1" applyFont="1" applyBorder="1" applyAlignment="1">
      <alignment horizontal="left" vertical="top" wrapText="1" readingOrder="1"/>
    </xf>
    <xf numFmtId="1" fontId="40" fillId="0" borderId="28" xfId="3" applyNumberFormat="1" applyFont="1" applyBorder="1" applyAlignment="1">
      <alignment horizontal="center"/>
    </xf>
    <xf numFmtId="166" fontId="40" fillId="0" borderId="28" xfId="3" applyNumberFormat="1" applyFont="1" applyBorder="1" applyAlignment="1">
      <alignment vertical="center"/>
    </xf>
    <xf numFmtId="166" fontId="31" fillId="0" borderId="29" xfId="3" applyNumberFormat="1" applyFont="1" applyBorder="1" applyAlignment="1">
      <alignment horizontal="right"/>
    </xf>
    <xf numFmtId="1" fontId="31" fillId="0" borderId="30" xfId="3" applyNumberFormat="1" applyFont="1" applyBorder="1" applyAlignment="1">
      <alignment horizontal="center" vertical="center"/>
    </xf>
    <xf numFmtId="1" fontId="40" fillId="0" borderId="17" xfId="3" applyNumberFormat="1" applyFont="1" applyBorder="1" applyAlignment="1">
      <alignment horizontal="left" vertical="top" wrapText="1" readingOrder="1"/>
    </xf>
    <xf numFmtId="1" fontId="40" fillId="0" borderId="17" xfId="3" applyNumberFormat="1" applyFont="1" applyBorder="1" applyAlignment="1">
      <alignment horizontal="center"/>
    </xf>
    <xf numFmtId="166" fontId="40" fillId="0" borderId="17" xfId="3" applyNumberFormat="1" applyFont="1" applyBorder="1" applyAlignment="1">
      <alignment vertical="center"/>
    </xf>
    <xf numFmtId="166" fontId="31" fillId="0" borderId="31" xfId="3" applyNumberFormat="1" applyFont="1" applyBorder="1" applyAlignment="1">
      <alignment horizontal="right"/>
    </xf>
    <xf numFmtId="1" fontId="41" fillId="0" borderId="17" xfId="3" applyNumberFormat="1" applyFont="1" applyBorder="1" applyAlignment="1">
      <alignment horizontal="left" vertical="top" wrapText="1" readingOrder="1"/>
    </xf>
    <xf numFmtId="1" fontId="42" fillId="0" borderId="17" xfId="3" applyNumberFormat="1" applyFont="1" applyBorder="1" applyAlignment="1">
      <alignment horizontal="center"/>
    </xf>
    <xf numFmtId="1" fontId="40" fillId="0" borderId="17" xfId="3" applyNumberFormat="1" applyFont="1" applyBorder="1" applyAlignment="1">
      <alignment horizontal="center" vertical="center"/>
    </xf>
    <xf numFmtId="1" fontId="40" fillId="0" borderId="17" xfId="3" applyNumberFormat="1" applyFont="1" applyBorder="1" applyAlignment="1">
      <alignment horizontal="center" vertical="top"/>
    </xf>
    <xf numFmtId="166" fontId="40" fillId="0" borderId="17" xfId="3" applyNumberFormat="1" applyFont="1" applyBorder="1" applyAlignment="1">
      <alignment horizontal="left" vertical="top" wrapText="1" readingOrder="1"/>
    </xf>
    <xf numFmtId="166" fontId="40" fillId="0" borderId="17" xfId="3" applyNumberFormat="1" applyFont="1" applyBorder="1" applyAlignment="1">
      <alignment horizontal="center"/>
    </xf>
    <xf numFmtId="1" fontId="41" fillId="0" borderId="17" xfId="3" applyNumberFormat="1" applyFont="1" applyBorder="1" applyAlignment="1">
      <alignment horizontal="center"/>
    </xf>
    <xf numFmtId="0" fontId="39" fillId="0" borderId="17" xfId="3" applyFont="1" applyBorder="1" applyAlignment="1">
      <alignment horizontal="justify" vertical="top"/>
    </xf>
    <xf numFmtId="0" fontId="39" fillId="0" borderId="17" xfId="3" applyFont="1" applyBorder="1" applyAlignment="1">
      <alignment horizontal="center" vertical="center"/>
    </xf>
    <xf numFmtId="0" fontId="40" fillId="0" borderId="17" xfId="3" applyFont="1" applyBorder="1" applyAlignment="1">
      <alignment horizontal="left" vertical="top" wrapText="1" readingOrder="1"/>
    </xf>
    <xf numFmtId="0" fontId="40" fillId="0" borderId="17" xfId="3" applyFont="1" applyBorder="1" applyAlignment="1">
      <alignment horizontal="center"/>
    </xf>
    <xf numFmtId="0" fontId="40" fillId="0" borderId="17" xfId="3" applyFont="1" applyBorder="1" applyAlignment="1">
      <alignment vertical="top" wrapText="1" readingOrder="1"/>
    </xf>
    <xf numFmtId="1" fontId="31" fillId="0" borderId="32" xfId="3" applyNumberFormat="1" applyFont="1" applyBorder="1" applyAlignment="1">
      <alignment horizontal="center" vertical="center"/>
    </xf>
    <xf numFmtId="1" fontId="40" fillId="0" borderId="33" xfId="2" applyNumberFormat="1" applyFont="1" applyBorder="1" applyAlignment="1" applyProtection="1">
      <alignment vertical="top" wrapText="1" readingOrder="1"/>
    </xf>
    <xf numFmtId="0" fontId="40" fillId="0" borderId="33" xfId="3" applyFont="1" applyBorder="1" applyAlignment="1">
      <alignment horizontal="center"/>
    </xf>
    <xf numFmtId="166" fontId="40" fillId="0" borderId="33" xfId="3" applyNumberFormat="1" applyFont="1" applyBorder="1" applyAlignment="1">
      <alignment vertical="center"/>
    </xf>
    <xf numFmtId="166" fontId="31" fillId="0" borderId="34" xfId="3" applyNumberFormat="1" applyFont="1" applyBorder="1" applyAlignment="1">
      <alignment horizontal="right"/>
    </xf>
    <xf numFmtId="1" fontId="31" fillId="0" borderId="35" xfId="3" applyNumberFormat="1" applyFont="1" applyBorder="1" applyAlignment="1">
      <alignment horizontal="center"/>
    </xf>
    <xf numFmtId="1" fontId="31" fillId="0" borderId="20" xfId="3" applyNumberFormat="1" applyFont="1" applyBorder="1" applyAlignment="1">
      <alignment horizontal="left"/>
    </xf>
    <xf numFmtId="2" fontId="31" fillId="0" borderId="20" xfId="3" applyNumberFormat="1" applyFont="1" applyBorder="1"/>
    <xf numFmtId="166" fontId="31" fillId="0" borderId="36" xfId="3" applyNumberFormat="1" applyFont="1" applyBorder="1" applyAlignment="1">
      <alignment horizontal="right"/>
    </xf>
    <xf numFmtId="1" fontId="31" fillId="0" borderId="37" xfId="3" applyNumberFormat="1" applyFont="1" applyBorder="1"/>
    <xf numFmtId="1" fontId="30" fillId="0" borderId="38" xfId="3" applyNumberFormat="1" applyFont="1" applyBorder="1"/>
    <xf numFmtId="2" fontId="31" fillId="0" borderId="38" xfId="3" applyNumberFormat="1" applyFont="1" applyBorder="1"/>
    <xf numFmtId="166" fontId="31" fillId="0" borderId="39" xfId="3" applyNumberFormat="1" applyFont="1" applyBorder="1" applyAlignment="1">
      <alignment horizontal="right"/>
    </xf>
    <xf numFmtId="1" fontId="31" fillId="0" borderId="0" xfId="3" applyNumberFormat="1" applyFont="1"/>
    <xf numFmtId="1" fontId="30" fillId="0" borderId="0" xfId="3" applyNumberFormat="1" applyFont="1"/>
    <xf numFmtId="1" fontId="31" fillId="0" borderId="0" xfId="3" applyNumberFormat="1" applyFont="1" applyAlignment="1">
      <alignment horizontal="center"/>
    </xf>
    <xf numFmtId="166" fontId="31" fillId="0" borderId="0" xfId="3" applyNumberFormat="1" applyFont="1" applyAlignment="1">
      <alignment horizontal="right"/>
    </xf>
    <xf numFmtId="0" fontId="1" fillId="0" borderId="0" xfId="3" applyAlignment="1">
      <alignment horizontal="right"/>
    </xf>
    <xf numFmtId="1" fontId="31" fillId="9" borderId="35" xfId="3" applyNumberFormat="1" applyFont="1" applyFill="1" applyBorder="1" applyAlignment="1">
      <alignment horizontal="center"/>
    </xf>
    <xf numFmtId="1" fontId="31" fillId="9" borderId="20" xfId="3" applyNumberFormat="1" applyFont="1" applyFill="1" applyBorder="1" applyAlignment="1">
      <alignment horizontal="left"/>
    </xf>
    <xf numFmtId="2" fontId="31" fillId="9" borderId="20" xfId="3" applyNumberFormat="1" applyFont="1" applyFill="1" applyBorder="1"/>
    <xf numFmtId="166" fontId="31" fillId="9" borderId="36" xfId="3" applyNumberFormat="1" applyFont="1" applyFill="1" applyBorder="1" applyAlignment="1">
      <alignment horizontal="right"/>
    </xf>
    <xf numFmtId="167" fontId="29" fillId="0" borderId="0" xfId="3" applyNumberFormat="1" applyFont="1" applyProtection="1">
      <protection locked="0"/>
    </xf>
    <xf numFmtId="167" fontId="30" fillId="4" borderId="25" xfId="3" applyNumberFormat="1" applyFont="1" applyFill="1" applyBorder="1" applyAlignment="1" applyProtection="1">
      <alignment horizontal="center"/>
      <protection locked="0"/>
    </xf>
    <xf numFmtId="167" fontId="30" fillId="9" borderId="28" xfId="3" applyNumberFormat="1" applyFont="1" applyFill="1" applyBorder="1" applyAlignment="1" applyProtection="1">
      <alignment horizontal="right" vertical="center"/>
      <protection locked="0"/>
    </xf>
    <xf numFmtId="167" fontId="28" fillId="9" borderId="17" xfId="3" applyNumberFormat="1" applyFont="1" applyFill="1" applyBorder="1" applyAlignment="1" applyProtection="1">
      <alignment horizontal="right"/>
      <protection locked="0"/>
    </xf>
    <xf numFmtId="167" fontId="28" fillId="9" borderId="33" xfId="3" applyNumberFormat="1" applyFont="1" applyFill="1" applyBorder="1" applyAlignment="1" applyProtection="1">
      <alignment horizontal="right"/>
      <protection locked="0"/>
    </xf>
    <xf numFmtId="167" fontId="31" fillId="9" borderId="20" xfId="3" applyNumberFormat="1" applyFont="1" applyFill="1" applyBorder="1" applyAlignment="1" applyProtection="1">
      <alignment horizontal="right"/>
      <protection locked="0"/>
    </xf>
    <xf numFmtId="167" fontId="31" fillId="0" borderId="20" xfId="3" applyNumberFormat="1" applyFont="1" applyBorder="1" applyAlignment="1" applyProtection="1">
      <alignment horizontal="right"/>
      <protection locked="0"/>
    </xf>
    <xf numFmtId="167" fontId="31" fillId="0" borderId="38" xfId="3" applyNumberFormat="1" applyFont="1" applyBorder="1" applyAlignment="1" applyProtection="1">
      <alignment horizontal="right"/>
      <protection locked="0"/>
    </xf>
    <xf numFmtId="167" fontId="31" fillId="0" borderId="0" xfId="3" applyNumberFormat="1" applyFont="1" applyAlignment="1" applyProtection="1">
      <alignment horizontal="right"/>
      <protection locked="0"/>
    </xf>
    <xf numFmtId="0" fontId="29" fillId="9" borderId="0" xfId="3" applyFont="1" applyFill="1" applyProtection="1">
      <protection locked="0"/>
    </xf>
    <xf numFmtId="0" fontId="29" fillId="0" borderId="0" xfId="3" applyFont="1" applyProtection="1">
      <protection locked="0"/>
    </xf>
    <xf numFmtId="1" fontId="16" fillId="3" borderId="22" xfId="0" applyNumberFormat="1" applyFont="1" applyFill="1" applyBorder="1" applyAlignment="1">
      <alignment horizontal="center" textRotation="90"/>
    </xf>
    <xf numFmtId="0" fontId="16" fillId="3" borderId="23" xfId="0" applyFont="1" applyFill="1" applyBorder="1" applyAlignment="1">
      <alignment horizontal="center" textRotation="90"/>
    </xf>
  </cellXfs>
  <cellStyles count="4">
    <cellStyle name="Navadno" xfId="0" builtinId="0"/>
    <cellStyle name="Navadno 2" xfId="1" xr:uid="{1620D42D-8CDD-4ACF-AE4E-071D50CB0E2D}"/>
    <cellStyle name="Navadno 3" xfId="3" xr:uid="{41310717-6EA5-4DE0-962E-D04C77033339}"/>
    <cellStyle name="Navadno_List1" xfId="2" xr:uid="{44156016-8A1A-4994-857B-0C84059EC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6E2B-3328-4C3C-AFDC-9BB54758A0FF}">
  <dimension ref="A2:D104"/>
  <sheetViews>
    <sheetView topLeftCell="A79" workbookViewId="0">
      <selection activeCell="H102" sqref="H102"/>
    </sheetView>
  </sheetViews>
  <sheetFormatPr defaultColWidth="9.140625" defaultRowHeight="15"/>
  <cols>
    <col min="1" max="1" width="7.42578125" style="142" customWidth="1"/>
    <col min="2" max="2" width="50.85546875" style="142" customWidth="1"/>
    <col min="3" max="3" width="9.140625" style="142"/>
    <col min="4" max="4" width="13.140625" style="166" customWidth="1"/>
    <col min="5" max="16384" width="9.140625" style="142"/>
  </cols>
  <sheetData>
    <row r="2" spans="1:4">
      <c r="A2" s="140" t="s">
        <v>311</v>
      </c>
      <c r="B2" s="141"/>
    </row>
    <row r="3" spans="1:4">
      <c r="A3" s="140" t="s">
        <v>312</v>
      </c>
      <c r="B3" s="141"/>
    </row>
    <row r="4" spans="1:4">
      <c r="A4" s="140"/>
      <c r="B4" s="141"/>
    </row>
    <row r="5" spans="1:4">
      <c r="A5" s="140"/>
      <c r="B5" s="165" t="s">
        <v>496</v>
      </c>
    </row>
    <row r="6" spans="1:4">
      <c r="A6" s="140"/>
      <c r="B6" s="141"/>
    </row>
    <row r="8" spans="1:4">
      <c r="A8" s="143" t="s">
        <v>313</v>
      </c>
      <c r="B8" s="144" t="s">
        <v>274</v>
      </c>
      <c r="C8" s="144" t="s">
        <v>314</v>
      </c>
      <c r="D8" s="167" t="s">
        <v>497</v>
      </c>
    </row>
    <row r="9" spans="1:4">
      <c r="A9" s="145" t="s">
        <v>316</v>
      </c>
      <c r="B9" s="146" t="s">
        <v>317</v>
      </c>
      <c r="C9" s="147" t="s">
        <v>10</v>
      </c>
      <c r="D9" s="168"/>
    </row>
    <row r="10" spans="1:4">
      <c r="A10" s="145" t="s">
        <v>318</v>
      </c>
      <c r="B10" s="146" t="s">
        <v>319</v>
      </c>
      <c r="C10" s="147" t="s">
        <v>10</v>
      </c>
      <c r="D10" s="168"/>
    </row>
    <row r="11" spans="1:4">
      <c r="A11" s="145" t="s">
        <v>320</v>
      </c>
      <c r="B11" s="148" t="s">
        <v>14</v>
      </c>
      <c r="C11" s="149" t="s">
        <v>276</v>
      </c>
      <c r="D11" s="168"/>
    </row>
    <row r="12" spans="1:4">
      <c r="A12" s="145" t="s">
        <v>321</v>
      </c>
      <c r="B12" s="148" t="s">
        <v>322</v>
      </c>
      <c r="C12" s="149" t="s">
        <v>187</v>
      </c>
      <c r="D12" s="168"/>
    </row>
    <row r="13" spans="1:4">
      <c r="A13" s="145" t="s">
        <v>323</v>
      </c>
      <c r="B13" s="148" t="s">
        <v>324</v>
      </c>
      <c r="C13" s="149" t="s">
        <v>187</v>
      </c>
      <c r="D13" s="168"/>
    </row>
    <row r="14" spans="1:4">
      <c r="A14" s="145" t="s">
        <v>325</v>
      </c>
      <c r="B14" s="146" t="s">
        <v>195</v>
      </c>
      <c r="C14" s="147" t="s">
        <v>187</v>
      </c>
      <c r="D14" s="168"/>
    </row>
    <row r="15" spans="1:4">
      <c r="A15" s="145" t="s">
        <v>326</v>
      </c>
      <c r="B15" s="146" t="s">
        <v>327</v>
      </c>
      <c r="C15" s="147" t="s">
        <v>276</v>
      </c>
      <c r="D15" s="168"/>
    </row>
    <row r="16" spans="1:4">
      <c r="A16" s="145" t="s">
        <v>328</v>
      </c>
      <c r="B16" s="146" t="s">
        <v>329</v>
      </c>
      <c r="C16" s="147" t="s">
        <v>276</v>
      </c>
      <c r="D16" s="168"/>
    </row>
    <row r="17" spans="1:4" ht="38.25">
      <c r="A17" s="145" t="s">
        <v>330</v>
      </c>
      <c r="B17" s="146" t="s">
        <v>331</v>
      </c>
      <c r="C17" s="147" t="s">
        <v>187</v>
      </c>
      <c r="D17" s="168"/>
    </row>
    <row r="18" spans="1:4">
      <c r="A18" s="145" t="s">
        <v>332</v>
      </c>
      <c r="B18" s="146" t="s">
        <v>333</v>
      </c>
      <c r="C18" s="147" t="s">
        <v>21</v>
      </c>
      <c r="D18" s="168"/>
    </row>
    <row r="19" spans="1:4">
      <c r="A19" s="145" t="s">
        <v>334</v>
      </c>
      <c r="B19" s="146" t="s">
        <v>335</v>
      </c>
      <c r="C19" s="147" t="s">
        <v>336</v>
      </c>
      <c r="D19" s="168"/>
    </row>
    <row r="20" spans="1:4">
      <c r="A20" s="145" t="s">
        <v>337</v>
      </c>
      <c r="B20" s="146" t="s">
        <v>338</v>
      </c>
      <c r="C20" s="147" t="s">
        <v>21</v>
      </c>
      <c r="D20" s="168"/>
    </row>
    <row r="21" spans="1:4">
      <c r="A21" s="145" t="s">
        <v>339</v>
      </c>
      <c r="B21" s="146" t="s">
        <v>284</v>
      </c>
      <c r="C21" s="147" t="s">
        <v>21</v>
      </c>
      <c r="D21" s="168"/>
    </row>
    <row r="22" spans="1:4" ht="25.5">
      <c r="A22" s="145" t="s">
        <v>340</v>
      </c>
      <c r="B22" s="146" t="s">
        <v>341</v>
      </c>
      <c r="C22" s="147" t="s">
        <v>21</v>
      </c>
      <c r="D22" s="168"/>
    </row>
    <row r="23" spans="1:4" ht="25.5">
      <c r="A23" s="145" t="s">
        <v>342</v>
      </c>
      <c r="B23" s="146" t="s">
        <v>343</v>
      </c>
      <c r="C23" s="150" t="s">
        <v>21</v>
      </c>
      <c r="D23" s="168"/>
    </row>
    <row r="24" spans="1:4" ht="25.5">
      <c r="A24" s="145" t="s">
        <v>344</v>
      </c>
      <c r="B24" s="146" t="s">
        <v>345</v>
      </c>
      <c r="C24" s="147" t="s">
        <v>21</v>
      </c>
      <c r="D24" s="168"/>
    </row>
    <row r="25" spans="1:4" ht="25.5">
      <c r="A25" s="145" t="s">
        <v>346</v>
      </c>
      <c r="B25" s="146" t="s">
        <v>347</v>
      </c>
      <c r="C25" s="147" t="s">
        <v>21</v>
      </c>
      <c r="D25" s="168"/>
    </row>
    <row r="26" spans="1:4" ht="25.5">
      <c r="A26" s="145" t="s">
        <v>348</v>
      </c>
      <c r="B26" s="151" t="s">
        <v>349</v>
      </c>
      <c r="C26" s="152" t="s">
        <v>21</v>
      </c>
      <c r="D26" s="168"/>
    </row>
    <row r="27" spans="1:4" ht="25.5">
      <c r="A27" s="145" t="s">
        <v>350</v>
      </c>
      <c r="B27" s="151" t="s">
        <v>351</v>
      </c>
      <c r="C27" s="152" t="s">
        <v>21</v>
      </c>
      <c r="D27" s="168"/>
    </row>
    <row r="28" spans="1:4" ht="25.5">
      <c r="A28" s="145" t="s">
        <v>352</v>
      </c>
      <c r="B28" s="151" t="s">
        <v>353</v>
      </c>
      <c r="C28" s="152" t="s">
        <v>21</v>
      </c>
      <c r="D28" s="168"/>
    </row>
    <row r="29" spans="1:4" ht="25.5">
      <c r="A29" s="145" t="s">
        <v>354</v>
      </c>
      <c r="B29" s="151" t="s">
        <v>355</v>
      </c>
      <c r="C29" s="152" t="s">
        <v>21</v>
      </c>
      <c r="D29" s="168"/>
    </row>
    <row r="30" spans="1:4">
      <c r="A30" s="145" t="s">
        <v>356</v>
      </c>
      <c r="B30" s="151" t="s">
        <v>357</v>
      </c>
      <c r="C30" s="152" t="s">
        <v>21</v>
      </c>
      <c r="D30" s="168"/>
    </row>
    <row r="31" spans="1:4">
      <c r="A31" s="145" t="s">
        <v>358</v>
      </c>
      <c r="B31" s="151" t="s">
        <v>359</v>
      </c>
      <c r="C31" s="152" t="s">
        <v>21</v>
      </c>
      <c r="D31" s="168"/>
    </row>
    <row r="32" spans="1:4" ht="25.5">
      <c r="A32" s="145" t="s">
        <v>360</v>
      </c>
      <c r="B32" s="151" t="s">
        <v>361</v>
      </c>
      <c r="C32" s="152" t="s">
        <v>21</v>
      </c>
      <c r="D32" s="168"/>
    </row>
    <row r="33" spans="1:4" ht="25.5">
      <c r="A33" s="145" t="s">
        <v>362</v>
      </c>
      <c r="B33" s="151" t="s">
        <v>363</v>
      </c>
      <c r="C33" s="152" t="s">
        <v>21</v>
      </c>
      <c r="D33" s="168"/>
    </row>
    <row r="34" spans="1:4" ht="38.25">
      <c r="A34" s="145" t="s">
        <v>364</v>
      </c>
      <c r="B34" s="151" t="s">
        <v>365</v>
      </c>
      <c r="C34" s="152" t="s">
        <v>21</v>
      </c>
      <c r="D34" s="168"/>
    </row>
    <row r="35" spans="1:4">
      <c r="A35" s="145" t="s">
        <v>366</v>
      </c>
      <c r="B35" s="146" t="s">
        <v>286</v>
      </c>
      <c r="C35" s="153" t="s">
        <v>276</v>
      </c>
      <c r="D35" s="168"/>
    </row>
    <row r="36" spans="1:4">
      <c r="A36" s="145" t="s">
        <v>367</v>
      </c>
      <c r="B36" s="146" t="s">
        <v>368</v>
      </c>
      <c r="C36" s="149" t="s">
        <v>187</v>
      </c>
      <c r="D36" s="168"/>
    </row>
    <row r="37" spans="1:4">
      <c r="A37" s="145" t="s">
        <v>369</v>
      </c>
      <c r="B37" s="146" t="s">
        <v>370</v>
      </c>
      <c r="C37" s="147" t="s">
        <v>187</v>
      </c>
      <c r="D37" s="168"/>
    </row>
    <row r="38" spans="1:4">
      <c r="A38" s="145" t="s">
        <v>371</v>
      </c>
      <c r="B38" s="146" t="s">
        <v>372</v>
      </c>
      <c r="C38" s="147" t="s">
        <v>187</v>
      </c>
      <c r="D38" s="168"/>
    </row>
    <row r="39" spans="1:4">
      <c r="A39" s="145" t="s">
        <v>373</v>
      </c>
      <c r="B39" s="146" t="s">
        <v>374</v>
      </c>
      <c r="C39" s="147" t="s">
        <v>187</v>
      </c>
      <c r="D39" s="168"/>
    </row>
    <row r="40" spans="1:4">
      <c r="A40" s="145" t="s">
        <v>375</v>
      </c>
      <c r="B40" s="146" t="s">
        <v>376</v>
      </c>
      <c r="C40" s="147" t="s">
        <v>55</v>
      </c>
      <c r="D40" s="168"/>
    </row>
    <row r="41" spans="1:4">
      <c r="A41" s="145" t="s">
        <v>377</v>
      </c>
      <c r="B41" s="154" t="s">
        <v>378</v>
      </c>
      <c r="C41" s="145" t="s">
        <v>276</v>
      </c>
      <c r="D41" s="168"/>
    </row>
    <row r="42" spans="1:4">
      <c r="A42" s="145" t="s">
        <v>379</v>
      </c>
      <c r="B42" s="154" t="s">
        <v>380</v>
      </c>
      <c r="C42" s="145" t="s">
        <v>276</v>
      </c>
      <c r="D42" s="168"/>
    </row>
    <row r="43" spans="1:4">
      <c r="A43" s="145" t="s">
        <v>381</v>
      </c>
      <c r="B43" s="154" t="s">
        <v>382</v>
      </c>
      <c r="C43" s="145" t="s">
        <v>383</v>
      </c>
      <c r="D43" s="168"/>
    </row>
    <row r="44" spans="1:4">
      <c r="A44" s="145" t="s">
        <v>384</v>
      </c>
      <c r="B44" s="146" t="s">
        <v>385</v>
      </c>
      <c r="C44" s="147" t="s">
        <v>209</v>
      </c>
      <c r="D44" s="168"/>
    </row>
    <row r="45" spans="1:4">
      <c r="A45" s="145" t="s">
        <v>386</v>
      </c>
      <c r="B45" s="146" t="s">
        <v>387</v>
      </c>
      <c r="C45" s="147" t="s">
        <v>209</v>
      </c>
      <c r="D45" s="168"/>
    </row>
    <row r="46" spans="1:4">
      <c r="A46" s="145" t="s">
        <v>388</v>
      </c>
      <c r="B46" s="146" t="s">
        <v>389</v>
      </c>
      <c r="C46" s="147" t="s">
        <v>209</v>
      </c>
      <c r="D46" s="168"/>
    </row>
    <row r="47" spans="1:4">
      <c r="A47" s="145" t="s">
        <v>390</v>
      </c>
      <c r="B47" s="146" t="s">
        <v>391</v>
      </c>
      <c r="C47" s="147" t="s">
        <v>209</v>
      </c>
      <c r="D47" s="168"/>
    </row>
    <row r="48" spans="1:4">
      <c r="A48" s="145" t="s">
        <v>392</v>
      </c>
      <c r="B48" s="146" t="s">
        <v>393</v>
      </c>
      <c r="C48" s="147" t="s">
        <v>209</v>
      </c>
      <c r="D48" s="168"/>
    </row>
    <row r="49" spans="1:4">
      <c r="A49" s="145" t="s">
        <v>394</v>
      </c>
      <c r="B49" s="146" t="s">
        <v>395</v>
      </c>
      <c r="C49" s="147" t="s">
        <v>209</v>
      </c>
      <c r="D49" s="168"/>
    </row>
    <row r="50" spans="1:4">
      <c r="A50" s="145" t="s">
        <v>396</v>
      </c>
      <c r="B50" s="146" t="s">
        <v>397</v>
      </c>
      <c r="C50" s="147" t="s">
        <v>209</v>
      </c>
      <c r="D50" s="168"/>
    </row>
    <row r="51" spans="1:4">
      <c r="A51" s="145" t="s">
        <v>398</v>
      </c>
      <c r="B51" s="146" t="s">
        <v>399</v>
      </c>
      <c r="C51" s="147" t="s">
        <v>209</v>
      </c>
      <c r="D51" s="168"/>
    </row>
    <row r="52" spans="1:4">
      <c r="A52" s="145" t="s">
        <v>400</v>
      </c>
      <c r="B52" s="146" t="s">
        <v>401</v>
      </c>
      <c r="C52" s="147" t="s">
        <v>10</v>
      </c>
      <c r="D52" s="168"/>
    </row>
    <row r="53" spans="1:4">
      <c r="A53" s="145" t="s">
        <v>402</v>
      </c>
      <c r="B53" s="146" t="s">
        <v>403</v>
      </c>
      <c r="C53" s="147" t="s">
        <v>10</v>
      </c>
      <c r="D53" s="168"/>
    </row>
    <row r="54" spans="1:4" ht="25.5">
      <c r="A54" s="145" t="s">
        <v>404</v>
      </c>
      <c r="B54" s="146" t="s">
        <v>405</v>
      </c>
      <c r="C54" s="147" t="s">
        <v>10</v>
      </c>
      <c r="D54" s="168"/>
    </row>
    <row r="55" spans="1:4">
      <c r="A55" s="145" t="s">
        <v>406</v>
      </c>
      <c r="B55" s="146" t="s">
        <v>407</v>
      </c>
      <c r="C55" s="147" t="s">
        <v>10</v>
      </c>
      <c r="D55" s="168"/>
    </row>
    <row r="56" spans="1:4">
      <c r="A56" s="145" t="s">
        <v>408</v>
      </c>
      <c r="B56" s="146" t="s">
        <v>409</v>
      </c>
      <c r="C56" s="147" t="s">
        <v>10</v>
      </c>
      <c r="D56" s="168"/>
    </row>
    <row r="57" spans="1:4">
      <c r="A57" s="145" t="s">
        <v>410</v>
      </c>
      <c r="B57" s="146" t="s">
        <v>411</v>
      </c>
      <c r="C57" s="147" t="s">
        <v>209</v>
      </c>
      <c r="D57" s="168"/>
    </row>
    <row r="58" spans="1:4">
      <c r="A58" s="145" t="s">
        <v>412</v>
      </c>
      <c r="B58" s="146" t="s">
        <v>413</v>
      </c>
      <c r="C58" s="147" t="s">
        <v>209</v>
      </c>
      <c r="D58" s="168"/>
    </row>
    <row r="59" spans="1:4" ht="38.25">
      <c r="A59" s="145" t="s">
        <v>414</v>
      </c>
      <c r="B59" s="146" t="s">
        <v>415</v>
      </c>
      <c r="C59" s="147" t="s">
        <v>209</v>
      </c>
      <c r="D59" s="168"/>
    </row>
    <row r="60" spans="1:4" ht="38.25">
      <c r="A60" s="145" t="s">
        <v>416</v>
      </c>
      <c r="B60" s="146" t="s">
        <v>417</v>
      </c>
      <c r="C60" s="147" t="s">
        <v>209</v>
      </c>
      <c r="D60" s="168"/>
    </row>
    <row r="61" spans="1:4">
      <c r="A61" s="145" t="s">
        <v>418</v>
      </c>
      <c r="B61" s="146" t="s">
        <v>419</v>
      </c>
      <c r="C61" s="147" t="s">
        <v>209</v>
      </c>
      <c r="D61" s="168"/>
    </row>
    <row r="62" spans="1:4">
      <c r="A62" s="145" t="s">
        <v>420</v>
      </c>
      <c r="B62" s="146" t="s">
        <v>119</v>
      </c>
      <c r="C62" s="147" t="s">
        <v>21</v>
      </c>
      <c r="D62" s="168"/>
    </row>
    <row r="63" spans="1:4">
      <c r="A63" s="145" t="s">
        <v>421</v>
      </c>
      <c r="B63" s="146" t="s">
        <v>121</v>
      </c>
      <c r="C63" s="147" t="s">
        <v>21</v>
      </c>
      <c r="D63" s="168"/>
    </row>
    <row r="64" spans="1:4">
      <c r="A64" s="145" t="s">
        <v>422</v>
      </c>
      <c r="B64" s="146" t="s">
        <v>123</v>
      </c>
      <c r="C64" s="147" t="s">
        <v>55</v>
      </c>
      <c r="D64" s="168"/>
    </row>
    <row r="65" spans="1:4">
      <c r="A65" s="145" t="s">
        <v>423</v>
      </c>
      <c r="B65" s="146" t="s">
        <v>424</v>
      </c>
      <c r="C65" s="147" t="s">
        <v>21</v>
      </c>
      <c r="D65" s="168"/>
    </row>
    <row r="66" spans="1:4" ht="25.5">
      <c r="A66" s="145" t="s">
        <v>425</v>
      </c>
      <c r="B66" s="146" t="s">
        <v>426</v>
      </c>
      <c r="C66" s="147" t="s">
        <v>21</v>
      </c>
      <c r="D66" s="168"/>
    </row>
    <row r="67" spans="1:4">
      <c r="A67" s="145" t="s">
        <v>427</v>
      </c>
      <c r="B67" s="146" t="s">
        <v>428</v>
      </c>
      <c r="C67" s="147" t="s">
        <v>336</v>
      </c>
      <c r="D67" s="168"/>
    </row>
    <row r="68" spans="1:4" ht="25.5">
      <c r="A68" s="145" t="s">
        <v>429</v>
      </c>
      <c r="B68" s="146" t="s">
        <v>430</v>
      </c>
      <c r="C68" s="147" t="s">
        <v>336</v>
      </c>
      <c r="D68" s="168"/>
    </row>
    <row r="69" spans="1:4" ht="25.5">
      <c r="A69" s="145" t="s">
        <v>431</v>
      </c>
      <c r="B69" s="146" t="s">
        <v>432</v>
      </c>
      <c r="C69" s="147" t="s">
        <v>336</v>
      </c>
      <c r="D69" s="168"/>
    </row>
    <row r="70" spans="1:4">
      <c r="A70" s="145" t="s">
        <v>433</v>
      </c>
      <c r="B70" s="146" t="s">
        <v>434</v>
      </c>
      <c r="C70" s="147" t="s">
        <v>209</v>
      </c>
      <c r="D70" s="168"/>
    </row>
    <row r="71" spans="1:4">
      <c r="A71" s="145" t="s">
        <v>435</v>
      </c>
      <c r="B71" s="146" t="s">
        <v>436</v>
      </c>
      <c r="C71" s="147" t="s">
        <v>21</v>
      </c>
      <c r="D71" s="168"/>
    </row>
    <row r="72" spans="1:4" ht="25.5">
      <c r="A72" s="145" t="s">
        <v>437</v>
      </c>
      <c r="B72" s="146" t="s">
        <v>438</v>
      </c>
      <c r="C72" s="147" t="s">
        <v>10</v>
      </c>
      <c r="D72" s="168"/>
    </row>
    <row r="73" spans="1:4" ht="25.5">
      <c r="A73" s="145" t="s">
        <v>439</v>
      </c>
      <c r="B73" s="146" t="s">
        <v>440</v>
      </c>
      <c r="C73" s="147" t="s">
        <v>21</v>
      </c>
      <c r="D73" s="168"/>
    </row>
    <row r="74" spans="1:4" ht="25.5">
      <c r="A74" s="145" t="s">
        <v>441</v>
      </c>
      <c r="B74" s="155" t="s">
        <v>442</v>
      </c>
      <c r="C74" s="156" t="s">
        <v>443</v>
      </c>
      <c r="D74" s="168"/>
    </row>
    <row r="75" spans="1:4" ht="25.5">
      <c r="A75" s="145" t="s">
        <v>444</v>
      </c>
      <c r="B75" s="155" t="s">
        <v>445</v>
      </c>
      <c r="C75" s="156" t="s">
        <v>276</v>
      </c>
      <c r="D75" s="168"/>
    </row>
    <row r="76" spans="1:4" ht="25.5">
      <c r="A76" s="145" t="s">
        <v>446</v>
      </c>
      <c r="B76" s="157" t="s">
        <v>447</v>
      </c>
      <c r="C76" s="147" t="s">
        <v>209</v>
      </c>
      <c r="D76" s="168"/>
    </row>
    <row r="77" spans="1:4">
      <c r="A77" s="145" t="s">
        <v>448</v>
      </c>
      <c r="B77" s="158" t="s">
        <v>292</v>
      </c>
      <c r="C77" s="147" t="s">
        <v>10</v>
      </c>
      <c r="D77" s="168"/>
    </row>
    <row r="78" spans="1:4">
      <c r="A78" s="145" t="s">
        <v>449</v>
      </c>
      <c r="B78" s="158" t="s">
        <v>191</v>
      </c>
      <c r="C78" s="147" t="s">
        <v>10</v>
      </c>
      <c r="D78" s="168"/>
    </row>
    <row r="79" spans="1:4" ht="25.5">
      <c r="A79" s="145" t="s">
        <v>450</v>
      </c>
      <c r="B79" s="155" t="s">
        <v>451</v>
      </c>
      <c r="C79" s="156" t="s">
        <v>452</v>
      </c>
      <c r="D79" s="168"/>
    </row>
    <row r="80" spans="1:4" ht="25.5">
      <c r="A80" s="145" t="s">
        <v>453</v>
      </c>
      <c r="B80" s="155" t="s">
        <v>454</v>
      </c>
      <c r="C80" s="156" t="s">
        <v>10</v>
      </c>
      <c r="D80" s="168"/>
    </row>
    <row r="81" spans="1:4" ht="38.25">
      <c r="A81" s="145" t="s">
        <v>455</v>
      </c>
      <c r="B81" s="155" t="s">
        <v>456</v>
      </c>
      <c r="C81" s="156" t="s">
        <v>10</v>
      </c>
      <c r="D81" s="168"/>
    </row>
    <row r="82" spans="1:4" ht="38.25">
      <c r="A82" s="145" t="s">
        <v>457</v>
      </c>
      <c r="B82" s="155" t="s">
        <v>458</v>
      </c>
      <c r="C82" s="156" t="s">
        <v>10</v>
      </c>
      <c r="D82" s="168"/>
    </row>
    <row r="83" spans="1:4">
      <c r="A83" s="145" t="s">
        <v>459</v>
      </c>
      <c r="B83" s="155" t="s">
        <v>460</v>
      </c>
      <c r="C83" s="156" t="s">
        <v>209</v>
      </c>
      <c r="D83" s="168"/>
    </row>
    <row r="84" spans="1:4" ht="25.5">
      <c r="A84" s="145" t="s">
        <v>461</v>
      </c>
      <c r="B84" s="154" t="s">
        <v>462</v>
      </c>
      <c r="C84" s="145" t="s">
        <v>209</v>
      </c>
      <c r="D84" s="168"/>
    </row>
    <row r="85" spans="1:4" ht="25.5">
      <c r="A85" s="145" t="s">
        <v>463</v>
      </c>
      <c r="B85" s="154" t="s">
        <v>464</v>
      </c>
      <c r="C85" s="145" t="s">
        <v>336</v>
      </c>
      <c r="D85" s="168"/>
    </row>
    <row r="86" spans="1:4" ht="25.5">
      <c r="A86" s="145" t="s">
        <v>465</v>
      </c>
      <c r="B86" s="154" t="s">
        <v>466</v>
      </c>
      <c r="C86" s="145" t="s">
        <v>55</v>
      </c>
      <c r="D86" s="168"/>
    </row>
    <row r="87" spans="1:4" ht="25.5">
      <c r="A87" s="145" t="s">
        <v>467</v>
      </c>
      <c r="B87" s="154" t="s">
        <v>468</v>
      </c>
      <c r="C87" s="145" t="s">
        <v>209</v>
      </c>
      <c r="D87" s="168"/>
    </row>
    <row r="88" spans="1:4">
      <c r="A88" s="145" t="s">
        <v>469</v>
      </c>
      <c r="B88" s="155" t="s">
        <v>470</v>
      </c>
      <c r="C88" s="156" t="s">
        <v>21</v>
      </c>
      <c r="D88" s="168"/>
    </row>
    <row r="89" spans="1:4">
      <c r="A89" s="145" t="s">
        <v>471</v>
      </c>
      <c r="B89" s="158" t="s">
        <v>472</v>
      </c>
      <c r="C89" s="147" t="s">
        <v>187</v>
      </c>
      <c r="D89" s="168"/>
    </row>
    <row r="90" spans="1:4">
      <c r="A90" s="145" t="s">
        <v>473</v>
      </c>
      <c r="B90" s="159" t="s">
        <v>474</v>
      </c>
      <c r="C90" s="160" t="s">
        <v>187</v>
      </c>
      <c r="D90" s="168"/>
    </row>
    <row r="91" spans="1:4">
      <c r="A91" s="145" t="s">
        <v>475</v>
      </c>
      <c r="B91" s="161" t="s">
        <v>476</v>
      </c>
      <c r="C91" s="160" t="s">
        <v>187</v>
      </c>
      <c r="D91" s="168"/>
    </row>
    <row r="92" spans="1:4">
      <c r="A92" s="145" t="s">
        <v>477</v>
      </c>
      <c r="B92" s="161" t="s">
        <v>478</v>
      </c>
      <c r="C92" s="160" t="s">
        <v>187</v>
      </c>
      <c r="D92" s="168"/>
    </row>
    <row r="93" spans="1:4">
      <c r="A93" s="145" t="s">
        <v>479</v>
      </c>
      <c r="B93" s="161" t="s">
        <v>480</v>
      </c>
      <c r="C93" s="160" t="s">
        <v>187</v>
      </c>
      <c r="D93" s="168"/>
    </row>
    <row r="94" spans="1:4">
      <c r="A94" s="145" t="s">
        <v>481</v>
      </c>
      <c r="B94" s="161" t="s">
        <v>482</v>
      </c>
      <c r="C94" s="160" t="s">
        <v>187</v>
      </c>
      <c r="D94" s="168"/>
    </row>
    <row r="95" spans="1:4">
      <c r="A95" s="145" t="s">
        <v>483</v>
      </c>
      <c r="B95" s="162" t="s">
        <v>225</v>
      </c>
      <c r="C95" s="160" t="s">
        <v>187</v>
      </c>
      <c r="D95" s="168"/>
    </row>
    <row r="96" spans="1:4">
      <c r="A96" s="145" t="s">
        <v>484</v>
      </c>
      <c r="B96" s="161" t="s">
        <v>485</v>
      </c>
      <c r="C96" s="160" t="s">
        <v>187</v>
      </c>
      <c r="D96" s="168"/>
    </row>
    <row r="97" spans="1:4">
      <c r="A97" s="145" t="s">
        <v>486</v>
      </c>
      <c r="B97" s="163" t="s">
        <v>487</v>
      </c>
      <c r="C97" s="160" t="s">
        <v>187</v>
      </c>
      <c r="D97" s="168"/>
    </row>
    <row r="98" spans="1:4">
      <c r="A98" s="145" t="s">
        <v>488</v>
      </c>
      <c r="B98" s="163" t="s">
        <v>489</v>
      </c>
      <c r="C98" s="160" t="s">
        <v>187</v>
      </c>
      <c r="D98" s="168"/>
    </row>
    <row r="99" spans="1:4">
      <c r="A99" s="145" t="s">
        <v>490</v>
      </c>
      <c r="B99" s="163" t="s">
        <v>491</v>
      </c>
      <c r="C99" s="160" t="s">
        <v>187</v>
      </c>
      <c r="D99" s="168"/>
    </row>
    <row r="100" spans="1:4">
      <c r="A100" s="145" t="s">
        <v>492</v>
      </c>
      <c r="B100" s="163" t="s">
        <v>493</v>
      </c>
      <c r="C100" s="160" t="s">
        <v>187</v>
      </c>
      <c r="D100" s="168"/>
    </row>
    <row r="101" spans="1:4">
      <c r="A101" s="145" t="s">
        <v>494</v>
      </c>
      <c r="B101" s="163" t="s">
        <v>495</v>
      </c>
      <c r="C101" s="160" t="s">
        <v>187</v>
      </c>
      <c r="D101" s="168"/>
    </row>
    <row r="104" spans="1:4">
      <c r="B104" s="164" t="s">
        <v>297</v>
      </c>
    </row>
  </sheetData>
  <sheetProtection algorithmName="SHA-512" hashValue="11W3yX5JtgqbD6vCSPwDTW3H/ijEDPe/8PeSWrewfx9s1SV2NiM5Iphar8znAJuTzMssgexVTuR2RmwNVcc5OQ==" saltValue="nKHbZf8zUV491OqTv6nDJw==" spinCount="100000" sheet="1" objects="1" scenarios="1"/>
  <pageMargins left="1.1023622047244095" right="0.51181102362204722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52948-B772-49E7-8834-9814AFB49A3B}">
  <dimension ref="A2:F41"/>
  <sheetViews>
    <sheetView tabSelected="1" workbookViewId="0">
      <selection activeCell="I32" sqref="I32"/>
    </sheetView>
  </sheetViews>
  <sheetFormatPr defaultColWidth="9.140625" defaultRowHeight="15"/>
  <cols>
    <col min="1" max="1" width="9.140625" style="142"/>
    <col min="2" max="2" width="73.5703125" style="142" customWidth="1"/>
    <col min="3" max="3" width="9.140625" style="142"/>
    <col min="4" max="4" width="9.85546875" style="142" bestFit="1" customWidth="1"/>
    <col min="5" max="5" width="10.42578125" style="166" bestFit="1" customWidth="1"/>
    <col min="6" max="6" width="16.140625" style="220" customWidth="1"/>
    <col min="7" max="16384" width="9.140625" style="142"/>
  </cols>
  <sheetData>
    <row r="2" spans="1:6">
      <c r="A2" s="140" t="s">
        <v>498</v>
      </c>
      <c r="B2" s="175"/>
      <c r="C2" s="175"/>
      <c r="D2" s="175"/>
      <c r="E2" s="225"/>
      <c r="F2" s="176"/>
    </row>
    <row r="3" spans="1:6">
      <c r="A3" s="140" t="s">
        <v>312</v>
      </c>
      <c r="B3" s="175"/>
      <c r="C3" s="175"/>
      <c r="D3" s="175"/>
      <c r="E3" s="225"/>
      <c r="F3" s="176"/>
    </row>
    <row r="4" spans="1:6">
      <c r="A4" s="175"/>
      <c r="B4" s="234" t="s">
        <v>500</v>
      </c>
      <c r="C4" s="175"/>
      <c r="D4" s="175"/>
      <c r="E4" s="225"/>
      <c r="F4" s="176"/>
    </row>
    <row r="5" spans="1:6">
      <c r="A5" s="175"/>
      <c r="B5" s="235"/>
      <c r="C5" s="175"/>
      <c r="D5" s="175"/>
      <c r="E5" s="225"/>
      <c r="F5" s="176"/>
    </row>
    <row r="6" spans="1:6" ht="15.75" thickBot="1">
      <c r="A6" s="177" t="s">
        <v>313</v>
      </c>
      <c r="B6" s="178" t="s">
        <v>274</v>
      </c>
      <c r="C6" s="178" t="s">
        <v>314</v>
      </c>
      <c r="D6" s="179" t="s">
        <v>275</v>
      </c>
      <c r="E6" s="226" t="s">
        <v>315</v>
      </c>
      <c r="F6" s="180" t="s">
        <v>281</v>
      </c>
    </row>
    <row r="7" spans="1:6">
      <c r="A7" s="181" t="s">
        <v>316</v>
      </c>
      <c r="B7" s="182" t="s">
        <v>317</v>
      </c>
      <c r="C7" s="183" t="s">
        <v>10</v>
      </c>
      <c r="D7" s="184">
        <v>950</v>
      </c>
      <c r="E7" s="227"/>
      <c r="F7" s="185">
        <f>SUM(D7*E7)</f>
        <v>0</v>
      </c>
    </row>
    <row r="8" spans="1:6">
      <c r="A8" s="186" t="s">
        <v>318</v>
      </c>
      <c r="B8" s="187" t="s">
        <v>319</v>
      </c>
      <c r="C8" s="188" t="s">
        <v>10</v>
      </c>
      <c r="D8" s="189">
        <v>950</v>
      </c>
      <c r="E8" s="228"/>
      <c r="F8" s="190">
        <f t="shared" ref="F8:F34" si="0">SUM(D8*E8)</f>
        <v>0</v>
      </c>
    </row>
    <row r="9" spans="1:6">
      <c r="A9" s="186" t="s">
        <v>320</v>
      </c>
      <c r="B9" s="191" t="s">
        <v>14</v>
      </c>
      <c r="C9" s="192" t="s">
        <v>276</v>
      </c>
      <c r="D9" s="189">
        <v>210</v>
      </c>
      <c r="E9" s="228"/>
      <c r="F9" s="190">
        <f t="shared" si="0"/>
        <v>0</v>
      </c>
    </row>
    <row r="10" spans="1:6">
      <c r="A10" s="186" t="s">
        <v>321</v>
      </c>
      <c r="B10" s="191" t="s">
        <v>322</v>
      </c>
      <c r="C10" s="192" t="s">
        <v>187</v>
      </c>
      <c r="D10" s="189">
        <v>125</v>
      </c>
      <c r="E10" s="228"/>
      <c r="F10" s="190">
        <f t="shared" si="0"/>
        <v>0</v>
      </c>
    </row>
    <row r="11" spans="1:6">
      <c r="A11" s="186" t="s">
        <v>323</v>
      </c>
      <c r="B11" s="187" t="s">
        <v>327</v>
      </c>
      <c r="C11" s="188" t="s">
        <v>276</v>
      </c>
      <c r="D11" s="189">
        <v>180</v>
      </c>
      <c r="E11" s="228"/>
      <c r="F11" s="190">
        <f t="shared" si="0"/>
        <v>0</v>
      </c>
    </row>
    <row r="12" spans="1:6">
      <c r="A12" s="186" t="s">
        <v>325</v>
      </c>
      <c r="B12" s="187" t="s">
        <v>329</v>
      </c>
      <c r="C12" s="188" t="s">
        <v>276</v>
      </c>
      <c r="D12" s="189">
        <v>475</v>
      </c>
      <c r="E12" s="228"/>
      <c r="F12" s="190">
        <f t="shared" si="0"/>
        <v>0</v>
      </c>
    </row>
    <row r="13" spans="1:6" ht="25.5" customHeight="1">
      <c r="A13" s="186" t="s">
        <v>326</v>
      </c>
      <c r="B13" s="187" t="s">
        <v>331</v>
      </c>
      <c r="C13" s="193" t="s">
        <v>187</v>
      </c>
      <c r="D13" s="189">
        <v>20</v>
      </c>
      <c r="E13" s="228"/>
      <c r="F13" s="190">
        <f t="shared" si="0"/>
        <v>0</v>
      </c>
    </row>
    <row r="14" spans="1:6">
      <c r="A14" s="186" t="s">
        <v>328</v>
      </c>
      <c r="B14" s="187" t="s">
        <v>333</v>
      </c>
      <c r="C14" s="188" t="s">
        <v>21</v>
      </c>
      <c r="D14" s="189">
        <v>18</v>
      </c>
      <c r="E14" s="228"/>
      <c r="F14" s="190">
        <f t="shared" si="0"/>
        <v>0</v>
      </c>
    </row>
    <row r="15" spans="1:6">
      <c r="A15" s="186" t="s">
        <v>330</v>
      </c>
      <c r="B15" s="187" t="s">
        <v>338</v>
      </c>
      <c r="C15" s="188" t="s">
        <v>21</v>
      </c>
      <c r="D15" s="189">
        <v>1000</v>
      </c>
      <c r="E15" s="228"/>
      <c r="F15" s="190">
        <f t="shared" si="0"/>
        <v>0</v>
      </c>
    </row>
    <row r="16" spans="1:6">
      <c r="A16" s="186" t="s">
        <v>332</v>
      </c>
      <c r="B16" s="187" t="s">
        <v>284</v>
      </c>
      <c r="C16" s="188" t="s">
        <v>21</v>
      </c>
      <c r="D16" s="189">
        <v>800</v>
      </c>
      <c r="E16" s="228"/>
      <c r="F16" s="190">
        <f t="shared" si="0"/>
        <v>0</v>
      </c>
    </row>
    <row r="17" spans="1:6">
      <c r="A17" s="186" t="s">
        <v>334</v>
      </c>
      <c r="B17" s="187" t="s">
        <v>341</v>
      </c>
      <c r="C17" s="188" t="s">
        <v>21</v>
      </c>
      <c r="D17" s="189">
        <v>1000</v>
      </c>
      <c r="E17" s="228"/>
      <c r="F17" s="190">
        <f t="shared" si="0"/>
        <v>0</v>
      </c>
    </row>
    <row r="18" spans="1:6">
      <c r="A18" s="186" t="s">
        <v>337</v>
      </c>
      <c r="B18" s="187" t="s">
        <v>343</v>
      </c>
      <c r="C18" s="194" t="s">
        <v>21</v>
      </c>
      <c r="D18" s="189">
        <v>1000</v>
      </c>
      <c r="E18" s="228"/>
      <c r="F18" s="190">
        <f t="shared" si="0"/>
        <v>0</v>
      </c>
    </row>
    <row r="19" spans="1:6">
      <c r="A19" s="186" t="s">
        <v>339</v>
      </c>
      <c r="B19" s="187" t="s">
        <v>345</v>
      </c>
      <c r="C19" s="188" t="s">
        <v>21</v>
      </c>
      <c r="D19" s="189">
        <v>300</v>
      </c>
      <c r="E19" s="228"/>
      <c r="F19" s="190">
        <f t="shared" si="0"/>
        <v>0</v>
      </c>
    </row>
    <row r="20" spans="1:6">
      <c r="A20" s="186" t="s">
        <v>340</v>
      </c>
      <c r="B20" s="187" t="s">
        <v>347</v>
      </c>
      <c r="C20" s="188" t="s">
        <v>21</v>
      </c>
      <c r="D20" s="189">
        <v>300</v>
      </c>
      <c r="E20" s="228"/>
      <c r="F20" s="190">
        <f t="shared" si="0"/>
        <v>0</v>
      </c>
    </row>
    <row r="21" spans="1:6">
      <c r="A21" s="186" t="s">
        <v>342</v>
      </c>
      <c r="B21" s="195" t="s">
        <v>353</v>
      </c>
      <c r="C21" s="196" t="s">
        <v>21</v>
      </c>
      <c r="D21" s="189">
        <v>500</v>
      </c>
      <c r="E21" s="228"/>
      <c r="F21" s="190">
        <f t="shared" si="0"/>
        <v>0</v>
      </c>
    </row>
    <row r="22" spans="1:6">
      <c r="A22" s="186" t="s">
        <v>344</v>
      </c>
      <c r="B22" s="195" t="s">
        <v>355</v>
      </c>
      <c r="C22" s="196" t="s">
        <v>21</v>
      </c>
      <c r="D22" s="189">
        <v>500</v>
      </c>
      <c r="E22" s="228"/>
      <c r="F22" s="190">
        <f t="shared" si="0"/>
        <v>0</v>
      </c>
    </row>
    <row r="23" spans="1:6">
      <c r="A23" s="186" t="s">
        <v>346</v>
      </c>
      <c r="B23" s="187" t="s">
        <v>286</v>
      </c>
      <c r="C23" s="197" t="s">
        <v>276</v>
      </c>
      <c r="D23" s="189">
        <v>150</v>
      </c>
      <c r="E23" s="228"/>
      <c r="F23" s="190">
        <f t="shared" si="0"/>
        <v>0</v>
      </c>
    </row>
    <row r="24" spans="1:6">
      <c r="A24" s="186" t="s">
        <v>348</v>
      </c>
      <c r="B24" s="187" t="s">
        <v>370</v>
      </c>
      <c r="C24" s="188" t="s">
        <v>187</v>
      </c>
      <c r="D24" s="189">
        <v>150</v>
      </c>
      <c r="E24" s="228"/>
      <c r="F24" s="190">
        <f t="shared" si="0"/>
        <v>0</v>
      </c>
    </row>
    <row r="25" spans="1:6">
      <c r="A25" s="186" t="s">
        <v>350</v>
      </c>
      <c r="B25" s="198" t="s">
        <v>378</v>
      </c>
      <c r="C25" s="199" t="s">
        <v>276</v>
      </c>
      <c r="D25" s="189">
        <v>50</v>
      </c>
      <c r="E25" s="228"/>
      <c r="F25" s="190">
        <f t="shared" si="0"/>
        <v>0</v>
      </c>
    </row>
    <row r="26" spans="1:6">
      <c r="A26" s="186" t="s">
        <v>352</v>
      </c>
      <c r="B26" s="198" t="s">
        <v>380</v>
      </c>
      <c r="C26" s="199" t="s">
        <v>276</v>
      </c>
      <c r="D26" s="189">
        <v>50</v>
      </c>
      <c r="E26" s="228"/>
      <c r="F26" s="190">
        <f t="shared" si="0"/>
        <v>0</v>
      </c>
    </row>
    <row r="27" spans="1:6">
      <c r="A27" s="186" t="s">
        <v>354</v>
      </c>
      <c r="B27" s="187" t="s">
        <v>385</v>
      </c>
      <c r="C27" s="188" t="s">
        <v>209</v>
      </c>
      <c r="D27" s="189">
        <v>30</v>
      </c>
      <c r="E27" s="228"/>
      <c r="F27" s="190">
        <f t="shared" si="0"/>
        <v>0</v>
      </c>
    </row>
    <row r="28" spans="1:6">
      <c r="A28" s="186" t="s">
        <v>356</v>
      </c>
      <c r="B28" s="187" t="s">
        <v>387</v>
      </c>
      <c r="C28" s="188" t="s">
        <v>209</v>
      </c>
      <c r="D28" s="189">
        <v>20</v>
      </c>
      <c r="E28" s="228"/>
      <c r="F28" s="190">
        <f t="shared" si="0"/>
        <v>0</v>
      </c>
    </row>
    <row r="29" spans="1:6">
      <c r="A29" s="186" t="s">
        <v>358</v>
      </c>
      <c r="B29" s="187" t="s">
        <v>389</v>
      </c>
      <c r="C29" s="188" t="s">
        <v>209</v>
      </c>
      <c r="D29" s="189">
        <v>15</v>
      </c>
      <c r="E29" s="228"/>
      <c r="F29" s="190">
        <f t="shared" si="0"/>
        <v>0</v>
      </c>
    </row>
    <row r="30" spans="1:6">
      <c r="A30" s="186" t="s">
        <v>360</v>
      </c>
      <c r="B30" s="187" t="s">
        <v>401</v>
      </c>
      <c r="C30" s="188" t="s">
        <v>10</v>
      </c>
      <c r="D30" s="189">
        <v>5</v>
      </c>
      <c r="E30" s="228"/>
      <c r="F30" s="190">
        <f t="shared" si="0"/>
        <v>0</v>
      </c>
    </row>
    <row r="31" spans="1:6">
      <c r="A31" s="186" t="s">
        <v>362</v>
      </c>
      <c r="B31" s="187" t="s">
        <v>403</v>
      </c>
      <c r="C31" s="188" t="s">
        <v>10</v>
      </c>
      <c r="D31" s="189">
        <v>5</v>
      </c>
      <c r="E31" s="228"/>
      <c r="F31" s="190">
        <f t="shared" si="0"/>
        <v>0</v>
      </c>
    </row>
    <row r="32" spans="1:6">
      <c r="A32" s="186" t="s">
        <v>364</v>
      </c>
      <c r="B32" s="200" t="s">
        <v>474</v>
      </c>
      <c r="C32" s="201" t="s">
        <v>187</v>
      </c>
      <c r="D32" s="189">
        <v>50</v>
      </c>
      <c r="E32" s="228"/>
      <c r="F32" s="190">
        <f t="shared" si="0"/>
        <v>0</v>
      </c>
    </row>
    <row r="33" spans="1:6">
      <c r="A33" s="186" t="s">
        <v>366</v>
      </c>
      <c r="B33" s="202" t="s">
        <v>225</v>
      </c>
      <c r="C33" s="201" t="s">
        <v>187</v>
      </c>
      <c r="D33" s="189">
        <v>100</v>
      </c>
      <c r="E33" s="228"/>
      <c r="F33" s="190">
        <f t="shared" si="0"/>
        <v>0</v>
      </c>
    </row>
    <row r="34" spans="1:6" ht="15.75" thickBot="1">
      <c r="A34" s="203" t="s">
        <v>367</v>
      </c>
      <c r="B34" s="204" t="s">
        <v>491</v>
      </c>
      <c r="C34" s="205" t="s">
        <v>187</v>
      </c>
      <c r="D34" s="206">
        <v>100</v>
      </c>
      <c r="E34" s="229"/>
      <c r="F34" s="207">
        <f t="shared" si="0"/>
        <v>0</v>
      </c>
    </row>
    <row r="35" spans="1:6" ht="15.75" thickBot="1">
      <c r="A35" s="221"/>
      <c r="B35" s="222" t="s">
        <v>294</v>
      </c>
      <c r="C35" s="223"/>
      <c r="D35" s="223"/>
      <c r="E35" s="230"/>
      <c r="F35" s="224">
        <f>SUM(F7:F34)</f>
        <v>0</v>
      </c>
    </row>
    <row r="36" spans="1:6" ht="15.75" thickBot="1">
      <c r="A36" s="208"/>
      <c r="B36" s="209" t="s">
        <v>499</v>
      </c>
      <c r="C36" s="210"/>
      <c r="D36" s="210"/>
      <c r="E36" s="231"/>
      <c r="F36" s="211">
        <f>+F35*0.22</f>
        <v>0</v>
      </c>
    </row>
    <row r="37" spans="1:6">
      <c r="A37" s="212"/>
      <c r="B37" s="213" t="s">
        <v>294</v>
      </c>
      <c r="C37" s="214"/>
      <c r="D37" s="214"/>
      <c r="E37" s="232"/>
      <c r="F37" s="215">
        <f>+F35+F36</f>
        <v>0</v>
      </c>
    </row>
    <row r="38" spans="1:6">
      <c r="A38" s="216"/>
      <c r="B38" s="217"/>
      <c r="C38" s="218"/>
      <c r="D38" s="218"/>
      <c r="E38" s="233"/>
      <c r="F38" s="219"/>
    </row>
    <row r="39" spans="1:6">
      <c r="A39" s="216" t="s">
        <v>296</v>
      </c>
      <c r="B39" s="217"/>
      <c r="C39" s="218"/>
      <c r="D39" s="218"/>
      <c r="E39" s="233"/>
      <c r="F39" s="219"/>
    </row>
    <row r="40" spans="1:6">
      <c r="A40" s="216"/>
      <c r="B40" s="217"/>
      <c r="C40" s="218"/>
      <c r="D40" s="218"/>
      <c r="E40" s="233"/>
      <c r="F40" s="219"/>
    </row>
    <row r="41" spans="1:6">
      <c r="A41" s="216"/>
      <c r="B41" s="217" t="s">
        <v>297</v>
      </c>
      <c r="C41" s="218"/>
      <c r="D41" s="218"/>
      <c r="E41" s="233"/>
      <c r="F41" s="219"/>
    </row>
  </sheetData>
  <sheetProtection algorithmName="SHA-512" hashValue="DWMCb3rRMqjnDffJ/X+uYThjQ1Yr+Y4B1CeyDlIt07wUEgRWpfswc4/b6JvWyp9pef2r0c9N8PNopyk+9xEueg==" saltValue="rBgF1M4aQhkdZMcO9NRR4w==" spinCount="100000" sheet="1" objects="1" scenarios="1"/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E17F-2708-49DF-BF85-E7BD360B1438}">
  <sheetPr>
    <pageSetUpPr fitToPage="1"/>
  </sheetPr>
  <dimension ref="A1:K152"/>
  <sheetViews>
    <sheetView topLeftCell="E7" zoomScale="80" zoomScaleNormal="80" workbookViewId="0">
      <selection activeCell="M72" sqref="M72"/>
    </sheetView>
  </sheetViews>
  <sheetFormatPr defaultRowHeight="12.75"/>
  <cols>
    <col min="1" max="1" width="0" style="1" hidden="1" customWidth="1"/>
    <col min="2" max="2" width="39.42578125" style="2" hidden="1" customWidth="1"/>
    <col min="3" max="3" width="44.7109375" style="2" hidden="1" customWidth="1"/>
    <col min="4" max="4" width="3.28515625" style="40" hidden="1" customWidth="1"/>
    <col min="5" max="5" width="33.5703125" style="104" customWidth="1"/>
    <col min="6" max="6" width="64.42578125" style="105" customWidth="1"/>
    <col min="7" max="7" width="40" style="2" customWidth="1"/>
    <col min="8" max="8" width="19.7109375" style="2" customWidth="1"/>
    <col min="9" max="9" width="4.85546875" style="103" customWidth="1"/>
    <col min="10" max="10" width="16.5703125" style="169" customWidth="1"/>
    <col min="11" max="240" width="9.140625" customWidth="1"/>
  </cols>
  <sheetData>
    <row r="1" spans="1:10" ht="31.15" customHeight="1">
      <c r="E1" s="101" t="s">
        <v>308</v>
      </c>
      <c r="F1" s="102"/>
    </row>
    <row r="3" spans="1:10">
      <c r="E3" s="138" t="s">
        <v>310</v>
      </c>
      <c r="F3" s="139"/>
    </row>
    <row r="5" spans="1:10" ht="18.75" customHeight="1">
      <c r="A5" s="4" t="s">
        <v>0</v>
      </c>
      <c r="B5" s="5" t="s">
        <v>1</v>
      </c>
      <c r="C5" s="23" t="s">
        <v>154</v>
      </c>
      <c r="D5" s="236" t="s">
        <v>231</v>
      </c>
      <c r="E5" s="106" t="s">
        <v>170</v>
      </c>
      <c r="F5" s="107" t="s">
        <v>171</v>
      </c>
      <c r="G5" s="106" t="s">
        <v>172</v>
      </c>
      <c r="H5" s="106" t="s">
        <v>208</v>
      </c>
      <c r="I5" s="106" t="s">
        <v>211</v>
      </c>
      <c r="J5" s="170" t="s">
        <v>277</v>
      </c>
    </row>
    <row r="6" spans="1:10" s="3" customFormat="1" ht="18" customHeight="1">
      <c r="A6" s="6" t="s">
        <v>2</v>
      </c>
      <c r="B6" s="7" t="s">
        <v>3</v>
      </c>
      <c r="C6" s="25" t="s">
        <v>3</v>
      </c>
      <c r="D6" s="237"/>
      <c r="E6" s="108"/>
      <c r="F6" s="109"/>
      <c r="G6" s="110"/>
      <c r="H6" s="110"/>
      <c r="I6" s="111"/>
      <c r="J6" s="171"/>
    </row>
    <row r="7" spans="1:10" ht="15">
      <c r="A7" s="4"/>
      <c r="B7" s="5"/>
      <c r="C7" s="23"/>
      <c r="D7" s="41"/>
      <c r="E7" s="108" t="s">
        <v>240</v>
      </c>
      <c r="F7" s="112"/>
      <c r="G7" s="113"/>
      <c r="H7" s="113"/>
      <c r="I7" s="114"/>
      <c r="J7" s="172"/>
    </row>
    <row r="8" spans="1:10" ht="14.25">
      <c r="A8" s="4"/>
      <c r="B8" s="5"/>
      <c r="C8" s="23"/>
      <c r="D8" s="41">
        <v>1</v>
      </c>
      <c r="E8" s="116">
        <v>101</v>
      </c>
      <c r="F8" s="117" t="s">
        <v>186</v>
      </c>
      <c r="G8" s="118"/>
      <c r="H8" s="119"/>
      <c r="I8" s="114" t="s">
        <v>187</v>
      </c>
      <c r="J8" s="173"/>
    </row>
    <row r="9" spans="1:10" ht="14.25">
      <c r="A9" s="4"/>
      <c r="B9" s="5"/>
      <c r="C9" s="23"/>
      <c r="D9" s="41">
        <v>1</v>
      </c>
      <c r="E9" s="116">
        <v>102</v>
      </c>
      <c r="F9" s="117" t="s">
        <v>149</v>
      </c>
      <c r="G9" s="120"/>
      <c r="H9" s="113"/>
      <c r="I9" s="114" t="s">
        <v>187</v>
      </c>
      <c r="J9" s="173"/>
    </row>
    <row r="10" spans="1:10" s="3" customFormat="1" ht="15">
      <c r="A10" s="8" t="s">
        <v>4</v>
      </c>
      <c r="B10" s="9" t="s">
        <v>5</v>
      </c>
      <c r="C10" s="26" t="s">
        <v>5</v>
      </c>
      <c r="D10" s="42"/>
      <c r="E10" s="108" t="s">
        <v>177</v>
      </c>
      <c r="F10" s="100"/>
      <c r="G10" s="121"/>
      <c r="H10" s="110"/>
      <c r="I10" s="114"/>
      <c r="J10" s="172"/>
    </row>
    <row r="11" spans="1:10" ht="14.25">
      <c r="A11" s="4" t="s">
        <v>6</v>
      </c>
      <c r="B11" s="5" t="s">
        <v>7</v>
      </c>
      <c r="C11" s="23" t="s">
        <v>7</v>
      </c>
      <c r="D11" s="41">
        <v>1</v>
      </c>
      <c r="E11" s="116"/>
      <c r="F11" s="117" t="s">
        <v>7</v>
      </c>
      <c r="G11" s="120"/>
      <c r="H11" s="113"/>
      <c r="I11" s="114"/>
      <c r="J11" s="172"/>
    </row>
    <row r="12" spans="1:10" ht="14.25">
      <c r="A12" s="4" t="s">
        <v>8</v>
      </c>
      <c r="B12" s="5" t="s">
        <v>9</v>
      </c>
      <c r="C12" s="23" t="s">
        <v>9</v>
      </c>
      <c r="D12" s="41">
        <v>1</v>
      </c>
      <c r="E12" s="116">
        <v>201</v>
      </c>
      <c r="F12" s="117"/>
      <c r="G12" s="118" t="s">
        <v>9</v>
      </c>
      <c r="H12" s="119"/>
      <c r="I12" s="114" t="s">
        <v>10</v>
      </c>
      <c r="J12" s="172"/>
    </row>
    <row r="13" spans="1:10" ht="14.25">
      <c r="A13" s="4" t="s">
        <v>11</v>
      </c>
      <c r="B13" s="5" t="s">
        <v>12</v>
      </c>
      <c r="C13" s="23" t="s">
        <v>12</v>
      </c>
      <c r="D13" s="41">
        <v>1</v>
      </c>
      <c r="E13" s="116"/>
      <c r="F13" s="117" t="s">
        <v>12</v>
      </c>
      <c r="G13" s="120"/>
      <c r="H13" s="113"/>
      <c r="I13" s="114"/>
      <c r="J13" s="172"/>
    </row>
    <row r="14" spans="1:10" ht="14.25">
      <c r="A14" s="4" t="s">
        <v>13</v>
      </c>
      <c r="B14" s="5" t="s">
        <v>14</v>
      </c>
      <c r="C14" s="23" t="s">
        <v>14</v>
      </c>
      <c r="D14" s="41">
        <v>1</v>
      </c>
      <c r="E14" s="116">
        <v>202</v>
      </c>
      <c r="F14" s="117"/>
      <c r="G14" s="120" t="s">
        <v>14</v>
      </c>
      <c r="H14" s="113"/>
      <c r="I14" s="114" t="s">
        <v>276</v>
      </c>
      <c r="J14" s="173"/>
    </row>
    <row r="15" spans="1:10" ht="14.25">
      <c r="A15" s="4" t="s">
        <v>15</v>
      </c>
      <c r="B15" s="5" t="s">
        <v>16</v>
      </c>
      <c r="C15" s="23" t="s">
        <v>16</v>
      </c>
      <c r="D15" s="41">
        <v>1</v>
      </c>
      <c r="E15" s="116">
        <v>203</v>
      </c>
      <c r="F15" s="117"/>
      <c r="G15" s="120" t="s">
        <v>16</v>
      </c>
      <c r="H15" s="113"/>
      <c r="I15" s="114" t="s">
        <v>209</v>
      </c>
      <c r="J15" s="173"/>
    </row>
    <row r="16" spans="1:10" ht="14.25">
      <c r="A16" s="4"/>
      <c r="B16" s="5"/>
      <c r="C16" s="23"/>
      <c r="D16" s="41">
        <v>1</v>
      </c>
      <c r="E16" s="116">
        <v>204</v>
      </c>
      <c r="F16" s="117"/>
      <c r="G16" s="120" t="s">
        <v>195</v>
      </c>
      <c r="H16" s="113"/>
      <c r="I16" s="114" t="s">
        <v>187</v>
      </c>
      <c r="J16" s="173"/>
    </row>
    <row r="17" spans="1:10" ht="14.25">
      <c r="A17" s="4" t="s">
        <v>17</v>
      </c>
      <c r="B17" s="5" t="s">
        <v>18</v>
      </c>
      <c r="C17" s="23" t="s">
        <v>18</v>
      </c>
      <c r="D17" s="41">
        <v>1</v>
      </c>
      <c r="E17" s="116"/>
      <c r="F17" s="117" t="s">
        <v>183</v>
      </c>
      <c r="G17" s="120"/>
      <c r="H17" s="113"/>
      <c r="I17" s="114"/>
      <c r="J17" s="172"/>
    </row>
    <row r="18" spans="1:10" s="31" customFormat="1" ht="14.25">
      <c r="A18" s="47" t="s">
        <v>19</v>
      </c>
      <c r="B18" s="15" t="s">
        <v>20</v>
      </c>
      <c r="C18" s="22" t="s">
        <v>20</v>
      </c>
      <c r="D18" s="43">
        <v>1</v>
      </c>
      <c r="E18" s="116">
        <v>205</v>
      </c>
      <c r="F18" s="117"/>
      <c r="G18" s="120" t="s">
        <v>272</v>
      </c>
      <c r="H18" s="113"/>
      <c r="I18" s="114" t="s">
        <v>276</v>
      </c>
      <c r="J18" s="173"/>
    </row>
    <row r="19" spans="1:10" ht="14.25">
      <c r="A19" s="10" t="s">
        <v>22</v>
      </c>
      <c r="B19" s="11" t="s">
        <v>23</v>
      </c>
      <c r="C19" s="27" t="s">
        <v>23</v>
      </c>
      <c r="D19" s="41">
        <v>1</v>
      </c>
      <c r="E19" s="116">
        <v>206</v>
      </c>
      <c r="F19" s="117"/>
      <c r="G19" s="120" t="s">
        <v>20</v>
      </c>
      <c r="H19" s="122"/>
      <c r="I19" s="114" t="s">
        <v>21</v>
      </c>
      <c r="J19" s="173"/>
    </row>
    <row r="20" spans="1:10" s="3" customFormat="1" ht="15">
      <c r="A20" s="6" t="s">
        <v>24</v>
      </c>
      <c r="B20" s="7" t="s">
        <v>25</v>
      </c>
      <c r="C20" s="25" t="s">
        <v>25</v>
      </c>
      <c r="D20" s="42"/>
      <c r="E20" s="108" t="s">
        <v>202</v>
      </c>
      <c r="F20" s="100"/>
      <c r="G20" s="121"/>
      <c r="H20" s="110"/>
      <c r="I20" s="114"/>
      <c r="J20" s="172"/>
    </row>
    <row r="21" spans="1:10" ht="14.25">
      <c r="A21" s="12" t="s">
        <v>26</v>
      </c>
      <c r="B21" s="13" t="s">
        <v>27</v>
      </c>
      <c r="C21" s="28" t="s">
        <v>27</v>
      </c>
      <c r="D21" s="41">
        <v>2</v>
      </c>
      <c r="E21" s="116"/>
      <c r="F21" s="117" t="s">
        <v>175</v>
      </c>
      <c r="G21" s="120"/>
      <c r="H21" s="113"/>
      <c r="I21" s="114"/>
      <c r="J21" s="172"/>
    </row>
    <row r="22" spans="1:10" ht="14.25">
      <c r="A22" s="4" t="s">
        <v>28</v>
      </c>
      <c r="B22" s="5" t="s">
        <v>29</v>
      </c>
      <c r="C22" s="23" t="s">
        <v>29</v>
      </c>
      <c r="D22" s="41">
        <v>2</v>
      </c>
      <c r="E22" s="116">
        <v>301</v>
      </c>
      <c r="F22" s="117"/>
      <c r="G22" s="120" t="s">
        <v>201</v>
      </c>
      <c r="H22" s="113"/>
      <c r="I22" s="114" t="s">
        <v>21</v>
      </c>
      <c r="J22" s="173"/>
    </row>
    <row r="23" spans="1:10" ht="14.25">
      <c r="A23" s="4" t="s">
        <v>30</v>
      </c>
      <c r="B23" s="5" t="s">
        <v>31</v>
      </c>
      <c r="C23" s="23" t="s">
        <v>31</v>
      </c>
      <c r="D23" s="41">
        <v>2</v>
      </c>
      <c r="E23" s="116">
        <v>302</v>
      </c>
      <c r="F23" s="117"/>
      <c r="G23" s="120" t="s">
        <v>159</v>
      </c>
      <c r="H23" s="113"/>
      <c r="I23" s="114" t="s">
        <v>21</v>
      </c>
      <c r="J23" s="173"/>
    </row>
    <row r="24" spans="1:10" ht="14.25">
      <c r="A24" s="4" t="s">
        <v>32</v>
      </c>
      <c r="B24" s="5" t="s">
        <v>33</v>
      </c>
      <c r="C24" s="23" t="s">
        <v>33</v>
      </c>
      <c r="D24" s="41">
        <v>2</v>
      </c>
      <c r="E24" s="116">
        <v>303</v>
      </c>
      <c r="F24" s="117"/>
      <c r="G24" s="120" t="s">
        <v>160</v>
      </c>
      <c r="H24" s="113"/>
      <c r="I24" s="114" t="s">
        <v>21</v>
      </c>
      <c r="J24" s="173"/>
    </row>
    <row r="25" spans="1:10" ht="14.25">
      <c r="A25" s="4"/>
      <c r="B25" s="5"/>
      <c r="C25" s="23"/>
      <c r="D25" s="41">
        <v>2</v>
      </c>
      <c r="E25" s="116"/>
      <c r="F25" s="117" t="s">
        <v>204</v>
      </c>
      <c r="G25" s="120"/>
      <c r="H25" s="113"/>
      <c r="I25" s="114"/>
      <c r="J25" s="172"/>
    </row>
    <row r="26" spans="1:10" ht="14.25">
      <c r="A26" s="4"/>
      <c r="B26" s="5"/>
      <c r="C26" s="23"/>
      <c r="D26" s="41">
        <v>2</v>
      </c>
      <c r="E26" s="116">
        <v>304</v>
      </c>
      <c r="F26" s="117"/>
      <c r="G26" s="120" t="s">
        <v>201</v>
      </c>
      <c r="H26" s="113"/>
      <c r="I26" s="114" t="s">
        <v>21</v>
      </c>
      <c r="J26" s="173"/>
    </row>
    <row r="27" spans="1:10" ht="14.25">
      <c r="A27" s="4"/>
      <c r="B27" s="5"/>
      <c r="C27" s="23"/>
      <c r="D27" s="41">
        <v>2</v>
      </c>
      <c r="E27" s="116">
        <v>305</v>
      </c>
      <c r="F27" s="117"/>
      <c r="G27" s="120" t="s">
        <v>159</v>
      </c>
      <c r="H27" s="113"/>
      <c r="I27" s="114" t="s">
        <v>21</v>
      </c>
      <c r="J27" s="173"/>
    </row>
    <row r="28" spans="1:10" ht="14.25">
      <c r="A28" s="14"/>
      <c r="B28" s="13"/>
      <c r="C28" s="28"/>
      <c r="D28" s="41">
        <v>2</v>
      </c>
      <c r="E28" s="116"/>
      <c r="F28" s="117" t="s">
        <v>188</v>
      </c>
      <c r="G28" s="120"/>
      <c r="H28" s="113"/>
      <c r="I28" s="114"/>
      <c r="J28" s="172"/>
    </row>
    <row r="29" spans="1:10" ht="14.25">
      <c r="A29" s="14" t="s">
        <v>34</v>
      </c>
      <c r="B29" s="13" t="s">
        <v>35</v>
      </c>
      <c r="C29" s="28" t="s">
        <v>35</v>
      </c>
      <c r="D29" s="41">
        <v>2</v>
      </c>
      <c r="E29" s="116">
        <v>306</v>
      </c>
      <c r="F29" s="117"/>
      <c r="G29" s="118" t="s">
        <v>35</v>
      </c>
      <c r="H29" s="119"/>
      <c r="I29" s="114" t="s">
        <v>21</v>
      </c>
      <c r="J29" s="173"/>
    </row>
    <row r="30" spans="1:10" ht="14.25">
      <c r="A30" s="14" t="s">
        <v>36</v>
      </c>
      <c r="B30" s="5" t="s">
        <v>37</v>
      </c>
      <c r="C30" s="23" t="s">
        <v>37</v>
      </c>
      <c r="D30" s="41">
        <v>2</v>
      </c>
      <c r="E30" s="116">
        <v>307</v>
      </c>
      <c r="F30" s="117"/>
      <c r="G30" s="118" t="s">
        <v>173</v>
      </c>
      <c r="H30" s="119"/>
      <c r="I30" s="114" t="s">
        <v>21</v>
      </c>
      <c r="J30" s="173"/>
    </row>
    <row r="31" spans="1:10" s="3" customFormat="1" ht="15">
      <c r="A31" s="8" t="s">
        <v>38</v>
      </c>
      <c r="B31" s="9" t="s">
        <v>39</v>
      </c>
      <c r="C31" s="26" t="s">
        <v>39</v>
      </c>
      <c r="D31" s="42"/>
      <c r="E31" s="108" t="s">
        <v>241</v>
      </c>
      <c r="F31" s="100"/>
      <c r="G31" s="121"/>
      <c r="H31" s="121"/>
      <c r="I31" s="114"/>
      <c r="J31" s="172"/>
    </row>
    <row r="32" spans="1:10" ht="14.25">
      <c r="A32" s="4" t="s">
        <v>40</v>
      </c>
      <c r="B32" s="5" t="s">
        <v>41</v>
      </c>
      <c r="C32" s="22" t="s">
        <v>155</v>
      </c>
      <c r="D32" s="43">
        <v>2</v>
      </c>
      <c r="E32" s="116"/>
      <c r="F32" s="117" t="s">
        <v>253</v>
      </c>
      <c r="G32" s="120"/>
      <c r="H32" s="120"/>
      <c r="I32" s="114"/>
      <c r="J32" s="172"/>
    </row>
    <row r="33" spans="1:10" ht="16.899999999999999" customHeight="1">
      <c r="A33" s="4" t="s">
        <v>42</v>
      </c>
      <c r="B33" s="5" t="s">
        <v>43</v>
      </c>
      <c r="C33" s="22" t="s">
        <v>155</v>
      </c>
      <c r="D33" s="43">
        <v>2</v>
      </c>
      <c r="E33" s="116">
        <v>401</v>
      </c>
      <c r="F33" s="117"/>
      <c r="G33" s="120" t="s">
        <v>278</v>
      </c>
      <c r="H33" s="120" t="s">
        <v>254</v>
      </c>
      <c r="I33" s="114" t="s">
        <v>21</v>
      </c>
      <c r="J33" s="173"/>
    </row>
    <row r="34" spans="1:10" ht="14.25">
      <c r="A34" s="4" t="s">
        <v>44</v>
      </c>
      <c r="B34" s="5" t="s">
        <v>45</v>
      </c>
      <c r="C34" s="29" t="s">
        <v>45</v>
      </c>
      <c r="D34" s="44">
        <v>2</v>
      </c>
      <c r="E34" s="116">
        <v>402</v>
      </c>
      <c r="F34" s="123"/>
      <c r="G34" s="120" t="s">
        <v>279</v>
      </c>
      <c r="H34" s="120" t="s">
        <v>255</v>
      </c>
      <c r="I34" s="114" t="s">
        <v>21</v>
      </c>
      <c r="J34" s="173"/>
    </row>
    <row r="35" spans="1:10" ht="30.75" customHeight="1">
      <c r="A35" s="4"/>
      <c r="B35" s="5"/>
      <c r="C35" s="29"/>
      <c r="D35" s="44"/>
      <c r="E35" s="116"/>
      <c r="F35" s="117" t="s">
        <v>299</v>
      </c>
      <c r="G35" s="120"/>
      <c r="H35" s="120"/>
      <c r="I35" s="114"/>
      <c r="J35" s="172"/>
    </row>
    <row r="36" spans="1:10" ht="14.25">
      <c r="A36" s="4"/>
      <c r="B36" s="5"/>
      <c r="C36" s="29"/>
      <c r="D36" s="44"/>
      <c r="E36" s="116">
        <v>403</v>
      </c>
      <c r="F36" s="117"/>
      <c r="G36" s="120" t="s">
        <v>278</v>
      </c>
      <c r="H36" s="120" t="s">
        <v>254</v>
      </c>
      <c r="I36" s="115" t="s">
        <v>21</v>
      </c>
      <c r="J36" s="173"/>
    </row>
    <row r="37" spans="1:10" ht="14.25">
      <c r="A37" s="4"/>
      <c r="B37" s="5"/>
      <c r="C37" s="29"/>
      <c r="D37" s="44"/>
      <c r="E37" s="116">
        <v>404</v>
      </c>
      <c r="F37" s="123"/>
      <c r="G37" s="120" t="s">
        <v>279</v>
      </c>
      <c r="H37" s="120" t="s">
        <v>255</v>
      </c>
      <c r="I37" s="115" t="s">
        <v>21</v>
      </c>
      <c r="J37" s="173"/>
    </row>
    <row r="38" spans="1:10" ht="14.25">
      <c r="A38" s="4" t="s">
        <v>46</v>
      </c>
      <c r="B38" s="5" t="s">
        <v>47</v>
      </c>
      <c r="C38" s="23" t="s">
        <v>47</v>
      </c>
      <c r="D38" s="41">
        <v>2</v>
      </c>
      <c r="E38" s="116"/>
      <c r="F38" s="117" t="s">
        <v>256</v>
      </c>
      <c r="G38" s="120"/>
      <c r="H38" s="120"/>
      <c r="I38" s="114"/>
      <c r="J38" s="172"/>
    </row>
    <row r="39" spans="1:10" ht="14.25">
      <c r="A39" s="4" t="s">
        <v>48</v>
      </c>
      <c r="B39" s="5" t="s">
        <v>49</v>
      </c>
      <c r="C39" s="23" t="s">
        <v>49</v>
      </c>
      <c r="D39" s="41">
        <v>2</v>
      </c>
      <c r="E39" s="116">
        <v>433</v>
      </c>
      <c r="F39" s="117"/>
      <c r="G39" s="120" t="s">
        <v>221</v>
      </c>
      <c r="H39" s="120" t="s">
        <v>244</v>
      </c>
      <c r="I39" s="114" t="s">
        <v>276</v>
      </c>
      <c r="J39" s="173"/>
    </row>
    <row r="40" spans="1:10" ht="14.25">
      <c r="A40" s="4"/>
      <c r="B40" s="5"/>
      <c r="C40" s="23"/>
      <c r="D40" s="41"/>
      <c r="E40" s="116">
        <v>434</v>
      </c>
      <c r="F40" s="117"/>
      <c r="G40" s="120"/>
      <c r="H40" s="120" t="s">
        <v>245</v>
      </c>
      <c r="I40" s="114" t="s">
        <v>276</v>
      </c>
      <c r="J40" s="173"/>
    </row>
    <row r="41" spans="1:10" ht="14.25">
      <c r="A41" s="4" t="s">
        <v>50</v>
      </c>
      <c r="B41" s="5" t="s">
        <v>51</v>
      </c>
      <c r="C41" s="23" t="s">
        <v>51</v>
      </c>
      <c r="D41" s="41">
        <v>2</v>
      </c>
      <c r="E41" s="116">
        <v>435</v>
      </c>
      <c r="F41" s="117"/>
      <c r="G41" s="120" t="s">
        <v>222</v>
      </c>
      <c r="H41" s="120"/>
      <c r="I41" s="114" t="s">
        <v>276</v>
      </c>
      <c r="J41" s="173"/>
    </row>
    <row r="42" spans="1:10" ht="14.25">
      <c r="A42" s="4" t="s">
        <v>46</v>
      </c>
      <c r="B42" s="5" t="s">
        <v>47</v>
      </c>
      <c r="C42" s="23" t="s">
        <v>47</v>
      </c>
      <c r="D42" s="41">
        <v>2</v>
      </c>
      <c r="E42" s="116"/>
      <c r="F42" s="117" t="s">
        <v>257</v>
      </c>
      <c r="G42" s="120"/>
      <c r="H42" s="120"/>
      <c r="I42" s="114"/>
      <c r="J42" s="172"/>
    </row>
    <row r="43" spans="1:10" ht="14.25">
      <c r="A43" s="4" t="s">
        <v>48</v>
      </c>
      <c r="B43" s="5" t="s">
        <v>49</v>
      </c>
      <c r="C43" s="23" t="s">
        <v>49</v>
      </c>
      <c r="D43" s="41">
        <v>2</v>
      </c>
      <c r="E43" s="116">
        <v>436</v>
      </c>
      <c r="F43" s="117"/>
      <c r="G43" s="120" t="s">
        <v>221</v>
      </c>
      <c r="H43" s="120" t="s">
        <v>244</v>
      </c>
      <c r="I43" s="114" t="s">
        <v>276</v>
      </c>
      <c r="J43" s="173"/>
    </row>
    <row r="44" spans="1:10" ht="14.25">
      <c r="A44" s="4"/>
      <c r="B44" s="5"/>
      <c r="C44" s="23"/>
      <c r="D44" s="41"/>
      <c r="E44" s="116">
        <v>437</v>
      </c>
      <c r="F44" s="117"/>
      <c r="G44" s="120"/>
      <c r="H44" s="120" t="s">
        <v>245</v>
      </c>
      <c r="I44" s="114" t="s">
        <v>276</v>
      </c>
      <c r="J44" s="173"/>
    </row>
    <row r="45" spans="1:10" ht="14.25">
      <c r="A45" s="4" t="s">
        <v>50</v>
      </c>
      <c r="B45" s="5" t="s">
        <v>51</v>
      </c>
      <c r="C45" s="23" t="s">
        <v>51</v>
      </c>
      <c r="D45" s="41">
        <v>2</v>
      </c>
      <c r="E45" s="116">
        <v>438</v>
      </c>
      <c r="F45" s="117"/>
      <c r="G45" s="120" t="s">
        <v>222</v>
      </c>
      <c r="H45" s="120"/>
      <c r="I45" s="114" t="s">
        <v>276</v>
      </c>
      <c r="J45" s="173"/>
    </row>
    <row r="46" spans="1:10" ht="14.25">
      <c r="A46" s="4"/>
      <c r="B46" s="5"/>
      <c r="C46" s="23"/>
      <c r="D46" s="41">
        <v>2</v>
      </c>
      <c r="E46" s="116">
        <v>439</v>
      </c>
      <c r="F46" s="117" t="s">
        <v>258</v>
      </c>
      <c r="G46" s="120"/>
      <c r="H46" s="120"/>
      <c r="I46" s="114" t="s">
        <v>21</v>
      </c>
      <c r="J46" s="173"/>
    </row>
    <row r="47" spans="1:10" ht="14.25">
      <c r="A47" s="4" t="s">
        <v>52</v>
      </c>
      <c r="B47" s="5" t="s">
        <v>53</v>
      </c>
      <c r="C47" s="23" t="s">
        <v>53</v>
      </c>
      <c r="D47" s="41">
        <v>2</v>
      </c>
      <c r="E47" s="116">
        <v>440</v>
      </c>
      <c r="F47" s="117" t="s">
        <v>151</v>
      </c>
      <c r="G47" s="120"/>
      <c r="H47" s="120"/>
      <c r="I47" s="114" t="s">
        <v>276</v>
      </c>
      <c r="J47" s="173"/>
    </row>
    <row r="48" spans="1:10" ht="14.25">
      <c r="A48" s="18" t="s">
        <v>158</v>
      </c>
      <c r="B48" s="19" t="s">
        <v>150</v>
      </c>
      <c r="C48" s="21" t="s">
        <v>150</v>
      </c>
      <c r="D48" s="43">
        <v>2</v>
      </c>
      <c r="E48" s="116">
        <v>441</v>
      </c>
      <c r="F48" s="117" t="s">
        <v>62</v>
      </c>
      <c r="G48" s="120"/>
      <c r="H48" s="120"/>
      <c r="I48" s="114" t="s">
        <v>209</v>
      </c>
      <c r="J48" s="173"/>
    </row>
    <row r="49" spans="1:10" ht="14.25">
      <c r="A49" s="4" t="s">
        <v>57</v>
      </c>
      <c r="B49" s="5" t="s">
        <v>58</v>
      </c>
      <c r="C49" s="23" t="s">
        <v>58</v>
      </c>
      <c r="D49" s="41">
        <v>2</v>
      </c>
      <c r="E49" s="116"/>
      <c r="F49" s="117" t="s">
        <v>53</v>
      </c>
      <c r="G49" s="120"/>
      <c r="H49" s="120"/>
      <c r="I49" s="120"/>
      <c r="J49" s="172"/>
    </row>
    <row r="50" spans="1:10" ht="14.25">
      <c r="A50" s="16" t="s">
        <v>59</v>
      </c>
      <c r="B50" s="17" t="s">
        <v>60</v>
      </c>
      <c r="C50" s="24" t="s">
        <v>60</v>
      </c>
      <c r="D50" s="41">
        <v>2</v>
      </c>
      <c r="E50" s="116">
        <v>442</v>
      </c>
      <c r="F50" s="117"/>
      <c r="G50" s="120" t="s">
        <v>54</v>
      </c>
      <c r="H50" s="120"/>
      <c r="I50" s="114" t="s">
        <v>55</v>
      </c>
      <c r="J50" s="173"/>
    </row>
    <row r="51" spans="1:10" ht="14.25">
      <c r="A51" s="16" t="s">
        <v>61</v>
      </c>
      <c r="B51" s="17" t="s">
        <v>62</v>
      </c>
      <c r="C51" s="24" t="s">
        <v>62</v>
      </c>
      <c r="D51" s="41">
        <v>2</v>
      </c>
      <c r="E51" s="116">
        <v>443</v>
      </c>
      <c r="F51" s="117"/>
      <c r="G51" s="120" t="s">
        <v>234</v>
      </c>
      <c r="H51" s="120"/>
      <c r="I51" s="114" t="s">
        <v>55</v>
      </c>
      <c r="J51" s="173"/>
    </row>
    <row r="52" spans="1:10" ht="14.25">
      <c r="A52" s="18" t="s">
        <v>156</v>
      </c>
      <c r="B52" s="19" t="s">
        <v>151</v>
      </c>
      <c r="C52" s="21" t="s">
        <v>151</v>
      </c>
      <c r="D52" s="43">
        <v>2</v>
      </c>
      <c r="E52" s="116">
        <v>444</v>
      </c>
      <c r="F52" s="117"/>
      <c r="G52" s="120" t="s">
        <v>56</v>
      </c>
      <c r="H52" s="120"/>
      <c r="I52" s="114" t="s">
        <v>55</v>
      </c>
      <c r="J52" s="173"/>
    </row>
    <row r="53" spans="1:10" ht="14.25">
      <c r="A53" s="18" t="s">
        <v>157</v>
      </c>
      <c r="B53" s="15" t="s">
        <v>152</v>
      </c>
      <c r="C53" s="22" t="s">
        <v>152</v>
      </c>
      <c r="D53" s="43">
        <v>2</v>
      </c>
      <c r="E53" s="116">
        <v>445</v>
      </c>
      <c r="F53" s="117"/>
      <c r="G53" s="120" t="s">
        <v>58</v>
      </c>
      <c r="H53" s="120"/>
      <c r="I53" s="114" t="s">
        <v>55</v>
      </c>
      <c r="J53" s="173"/>
    </row>
    <row r="54" spans="1:10" ht="14.25">
      <c r="A54" s="18"/>
      <c r="B54" s="15"/>
      <c r="C54" s="22"/>
      <c r="D54" s="43">
        <v>2</v>
      </c>
      <c r="E54" s="116">
        <v>446</v>
      </c>
      <c r="F54" s="117"/>
      <c r="G54" s="120" t="s">
        <v>227</v>
      </c>
      <c r="H54" s="120"/>
      <c r="I54" s="114" t="s">
        <v>55</v>
      </c>
      <c r="J54" s="173"/>
    </row>
    <row r="55" spans="1:10" ht="14.25">
      <c r="A55" s="18"/>
      <c r="B55" s="15"/>
      <c r="C55" s="22"/>
      <c r="D55" s="43">
        <v>2</v>
      </c>
      <c r="E55" s="116">
        <v>447</v>
      </c>
      <c r="F55" s="117"/>
      <c r="G55" s="120" t="s">
        <v>153</v>
      </c>
      <c r="H55" s="120"/>
      <c r="I55" s="114" t="s">
        <v>55</v>
      </c>
      <c r="J55" s="173"/>
    </row>
    <row r="56" spans="1:10" s="3" customFormat="1" ht="15">
      <c r="A56" s="8" t="s">
        <v>63</v>
      </c>
      <c r="B56" s="9" t="s">
        <v>64</v>
      </c>
      <c r="C56" s="26" t="s">
        <v>64</v>
      </c>
      <c r="D56" s="42"/>
      <c r="E56" s="108" t="s">
        <v>242</v>
      </c>
      <c r="F56" s="100"/>
      <c r="G56" s="121"/>
      <c r="H56" s="121"/>
      <c r="I56" s="114"/>
      <c r="J56" s="172"/>
    </row>
    <row r="57" spans="1:10" ht="14.25">
      <c r="A57" s="4" t="s">
        <v>66</v>
      </c>
      <c r="B57" s="5" t="s">
        <v>67</v>
      </c>
      <c r="C57" s="23" t="s">
        <v>67</v>
      </c>
      <c r="D57" s="41">
        <v>2</v>
      </c>
      <c r="E57" s="116">
        <v>501</v>
      </c>
      <c r="F57" s="124" t="s">
        <v>220</v>
      </c>
      <c r="G57" s="120" t="s">
        <v>244</v>
      </c>
      <c r="H57" s="113"/>
      <c r="I57" s="114" t="s">
        <v>276</v>
      </c>
      <c r="J57" s="174"/>
    </row>
    <row r="58" spans="1:10" ht="14.25">
      <c r="A58" s="4"/>
      <c r="B58" s="5"/>
      <c r="C58" s="23"/>
      <c r="D58" s="41"/>
      <c r="E58" s="116">
        <v>502</v>
      </c>
      <c r="F58" s="124"/>
      <c r="G58" s="120" t="s">
        <v>245</v>
      </c>
      <c r="H58" s="125"/>
      <c r="I58" s="114" t="s">
        <v>276</v>
      </c>
      <c r="J58" s="174"/>
    </row>
    <row r="59" spans="1:10" ht="14.25">
      <c r="A59" s="4" t="s">
        <v>68</v>
      </c>
      <c r="B59" s="5" t="s">
        <v>69</v>
      </c>
      <c r="C59" s="23" t="s">
        <v>69</v>
      </c>
      <c r="D59" s="41">
        <v>2</v>
      </c>
      <c r="E59" s="116">
        <v>503</v>
      </c>
      <c r="F59" s="124" t="s">
        <v>65</v>
      </c>
      <c r="G59" s="120" t="s">
        <v>244</v>
      </c>
      <c r="H59" s="125"/>
      <c r="I59" s="114" t="s">
        <v>276</v>
      </c>
      <c r="J59" s="174"/>
    </row>
    <row r="60" spans="1:10" ht="14.25">
      <c r="A60" s="16"/>
      <c r="B60" s="17"/>
      <c r="C60" s="24"/>
      <c r="D60" s="41"/>
      <c r="E60" s="116">
        <v>504</v>
      </c>
      <c r="F60" s="124"/>
      <c r="G60" s="120" t="s">
        <v>245</v>
      </c>
      <c r="H60" s="125"/>
      <c r="I60" s="114" t="s">
        <v>276</v>
      </c>
      <c r="J60" s="174"/>
    </row>
    <row r="61" spans="1:10" s="3" customFormat="1" ht="15">
      <c r="A61" s="8" t="s">
        <v>70</v>
      </c>
      <c r="B61" s="9" t="s">
        <v>71</v>
      </c>
      <c r="C61" s="26" t="s">
        <v>71</v>
      </c>
      <c r="D61" s="42"/>
      <c r="E61" s="108" t="s">
        <v>176</v>
      </c>
      <c r="F61" s="100"/>
      <c r="G61" s="121"/>
      <c r="H61" s="110"/>
      <c r="I61" s="114"/>
      <c r="J61" s="172"/>
    </row>
    <row r="62" spans="1:10" ht="14.25">
      <c r="A62" s="4" t="s">
        <v>72</v>
      </c>
      <c r="B62" s="5" t="s">
        <v>73</v>
      </c>
      <c r="C62" s="23" t="s">
        <v>73</v>
      </c>
      <c r="D62" s="41">
        <v>5</v>
      </c>
      <c r="E62" s="116"/>
      <c r="F62" s="117" t="s">
        <v>243</v>
      </c>
      <c r="G62" s="120"/>
      <c r="H62" s="113"/>
      <c r="I62" s="114"/>
      <c r="J62" s="172"/>
    </row>
    <row r="63" spans="1:10" ht="14.25">
      <c r="A63" s="4"/>
      <c r="B63" s="5"/>
      <c r="C63" s="23"/>
      <c r="D63" s="41">
        <v>5</v>
      </c>
      <c r="E63" s="116">
        <v>601</v>
      </c>
      <c r="F63" s="117"/>
      <c r="G63" s="120" t="s">
        <v>218</v>
      </c>
      <c r="H63" s="126" t="s">
        <v>196</v>
      </c>
      <c r="I63" s="114" t="s">
        <v>209</v>
      </c>
      <c r="J63" s="173"/>
    </row>
    <row r="64" spans="1:10" ht="14.25">
      <c r="A64" s="4"/>
      <c r="B64" s="5"/>
      <c r="C64" s="23"/>
      <c r="D64" s="41"/>
      <c r="E64" s="116">
        <v>602</v>
      </c>
      <c r="F64" s="117"/>
      <c r="G64" s="120"/>
      <c r="H64" s="126" t="s">
        <v>178</v>
      </c>
      <c r="I64" s="114" t="s">
        <v>209</v>
      </c>
      <c r="J64" s="173"/>
    </row>
    <row r="65" spans="1:10" ht="14.25">
      <c r="A65" s="4"/>
      <c r="B65" s="5"/>
      <c r="C65" s="23"/>
      <c r="D65" s="41"/>
      <c r="E65" s="116">
        <v>603</v>
      </c>
      <c r="F65" s="117"/>
      <c r="G65" s="120"/>
      <c r="H65" s="126" t="s">
        <v>179</v>
      </c>
      <c r="I65" s="114" t="s">
        <v>209</v>
      </c>
      <c r="J65" s="173"/>
    </row>
    <row r="66" spans="1:10" ht="14.25">
      <c r="A66" s="4"/>
      <c r="B66" s="5"/>
      <c r="C66" s="23"/>
      <c r="D66" s="41"/>
      <c r="E66" s="116">
        <v>604</v>
      </c>
      <c r="F66" s="117"/>
      <c r="G66" s="120"/>
      <c r="H66" s="126" t="s">
        <v>180</v>
      </c>
      <c r="I66" s="114" t="s">
        <v>209</v>
      </c>
      <c r="J66" s="173"/>
    </row>
    <row r="67" spans="1:10" ht="14.25">
      <c r="A67" s="4"/>
      <c r="B67" s="5"/>
      <c r="C67" s="23"/>
      <c r="D67" s="41"/>
      <c r="E67" s="116">
        <v>605</v>
      </c>
      <c r="F67" s="117"/>
      <c r="G67" s="120"/>
      <c r="H67" s="126" t="s">
        <v>181</v>
      </c>
      <c r="I67" s="114" t="s">
        <v>209</v>
      </c>
      <c r="J67" s="173"/>
    </row>
    <row r="68" spans="1:10" ht="14.25">
      <c r="A68" s="4"/>
      <c r="B68" s="5"/>
      <c r="C68" s="23"/>
      <c r="D68" s="41">
        <v>5</v>
      </c>
      <c r="E68" s="116">
        <v>606</v>
      </c>
      <c r="F68" s="117"/>
      <c r="G68" s="120" t="s">
        <v>219</v>
      </c>
      <c r="H68" s="126" t="s">
        <v>197</v>
      </c>
      <c r="I68" s="114" t="s">
        <v>209</v>
      </c>
      <c r="J68" s="173"/>
    </row>
    <row r="69" spans="1:10" ht="14.25">
      <c r="A69" s="4"/>
      <c r="B69" s="5"/>
      <c r="C69" s="23"/>
      <c r="D69" s="41"/>
      <c r="E69" s="116">
        <v>607</v>
      </c>
      <c r="F69" s="117"/>
      <c r="G69" s="120"/>
      <c r="H69" s="126" t="s">
        <v>198</v>
      </c>
      <c r="I69" s="114" t="s">
        <v>209</v>
      </c>
      <c r="J69" s="173"/>
    </row>
    <row r="70" spans="1:10" ht="14.25">
      <c r="A70" s="4"/>
      <c r="B70" s="5"/>
      <c r="C70" s="23"/>
      <c r="D70" s="41"/>
      <c r="E70" s="116">
        <v>608</v>
      </c>
      <c r="F70" s="117"/>
      <c r="G70" s="120"/>
      <c r="H70" s="126" t="s">
        <v>182</v>
      </c>
      <c r="I70" s="114" t="s">
        <v>209</v>
      </c>
      <c r="J70" s="173"/>
    </row>
    <row r="71" spans="1:10" ht="14.25">
      <c r="A71" s="4"/>
      <c r="B71" s="15"/>
      <c r="C71" s="22"/>
      <c r="D71" s="43">
        <v>5</v>
      </c>
      <c r="E71" s="116">
        <v>609</v>
      </c>
      <c r="F71" s="117" t="s">
        <v>259</v>
      </c>
      <c r="G71" s="120" t="s">
        <v>260</v>
      </c>
      <c r="H71" s="120"/>
      <c r="I71" s="114" t="s">
        <v>10</v>
      </c>
      <c r="J71" s="173"/>
    </row>
    <row r="72" spans="1:10" ht="14.25">
      <c r="A72" s="4"/>
      <c r="B72" s="15"/>
      <c r="C72" s="22"/>
      <c r="D72" s="43"/>
      <c r="E72" s="116">
        <v>610</v>
      </c>
      <c r="F72" s="117"/>
      <c r="G72" s="120" t="s">
        <v>269</v>
      </c>
      <c r="H72" s="120"/>
      <c r="I72" s="127" t="s">
        <v>10</v>
      </c>
      <c r="J72" s="174"/>
    </row>
    <row r="73" spans="1:10" ht="14.25">
      <c r="A73" s="4"/>
      <c r="B73" s="15"/>
      <c r="C73" s="22"/>
      <c r="D73" s="43">
        <v>5</v>
      </c>
      <c r="E73" s="116">
        <v>611</v>
      </c>
      <c r="F73" s="117"/>
      <c r="G73" s="120" t="s">
        <v>153</v>
      </c>
      <c r="H73" s="120"/>
      <c r="I73" s="114" t="s">
        <v>10</v>
      </c>
      <c r="J73" s="173"/>
    </row>
    <row r="74" spans="1:10" ht="14.25">
      <c r="A74" s="4"/>
      <c r="B74" s="15"/>
      <c r="C74" s="22"/>
      <c r="D74" s="43">
        <v>5</v>
      </c>
      <c r="E74" s="116">
        <v>612</v>
      </c>
      <c r="F74" s="117"/>
      <c r="G74" s="120" t="s">
        <v>261</v>
      </c>
      <c r="H74" s="120"/>
      <c r="I74" s="114" t="s">
        <v>10</v>
      </c>
      <c r="J74" s="173"/>
    </row>
    <row r="75" spans="1:10" ht="14.25">
      <c r="A75" s="4"/>
      <c r="B75" s="15"/>
      <c r="C75" s="22"/>
      <c r="D75" s="43">
        <v>5</v>
      </c>
      <c r="E75" s="116">
        <v>613</v>
      </c>
      <c r="F75" s="117" t="s">
        <v>262</v>
      </c>
      <c r="G75" s="120" t="s">
        <v>260</v>
      </c>
      <c r="H75" s="120"/>
      <c r="I75" s="114" t="s">
        <v>10</v>
      </c>
      <c r="J75" s="173"/>
    </row>
    <row r="76" spans="1:10" ht="14.25">
      <c r="A76" s="4"/>
      <c r="B76" s="15"/>
      <c r="C76" s="22"/>
      <c r="D76" s="43">
        <v>5</v>
      </c>
      <c r="E76" s="116">
        <v>614</v>
      </c>
      <c r="F76" s="117"/>
      <c r="G76" s="120" t="s">
        <v>153</v>
      </c>
      <c r="H76" s="120"/>
      <c r="I76" s="114" t="s">
        <v>10</v>
      </c>
      <c r="J76" s="173"/>
    </row>
    <row r="77" spans="1:10" ht="14.25">
      <c r="A77" s="4"/>
      <c r="B77" s="15"/>
      <c r="C77" s="22"/>
      <c r="D77" s="43">
        <v>5</v>
      </c>
      <c r="E77" s="116">
        <v>615</v>
      </c>
      <c r="F77" s="117"/>
      <c r="G77" s="120" t="s">
        <v>261</v>
      </c>
      <c r="H77" s="120"/>
      <c r="I77" s="114" t="s">
        <v>10</v>
      </c>
      <c r="J77" s="173"/>
    </row>
    <row r="78" spans="1:10" ht="14.25">
      <c r="A78" s="4" t="s">
        <v>76</v>
      </c>
      <c r="B78" s="5" t="s">
        <v>77</v>
      </c>
      <c r="C78" s="23" t="s">
        <v>77</v>
      </c>
      <c r="D78" s="41">
        <v>5</v>
      </c>
      <c r="E78" s="116"/>
      <c r="F78" s="117" t="s">
        <v>232</v>
      </c>
      <c r="G78" s="120"/>
      <c r="H78" s="120"/>
      <c r="I78" s="114"/>
      <c r="J78" s="172"/>
    </row>
    <row r="79" spans="1:10" ht="14.25">
      <c r="A79" s="4" t="s">
        <v>74</v>
      </c>
      <c r="B79" s="5" t="s">
        <v>78</v>
      </c>
      <c r="C79" s="23" t="s">
        <v>78</v>
      </c>
      <c r="D79" s="41">
        <v>5</v>
      </c>
      <c r="E79" s="116">
        <v>616</v>
      </c>
      <c r="F79" s="117"/>
      <c r="G79" s="120" t="s">
        <v>161</v>
      </c>
      <c r="H79" s="120"/>
      <c r="I79" s="114" t="s">
        <v>209</v>
      </c>
      <c r="J79" s="173"/>
    </row>
    <row r="80" spans="1:10" ht="14.25">
      <c r="A80" s="4" t="s">
        <v>75</v>
      </c>
      <c r="B80" s="5" t="s">
        <v>79</v>
      </c>
      <c r="C80" s="23" t="s">
        <v>79</v>
      </c>
      <c r="D80" s="41">
        <v>5</v>
      </c>
      <c r="E80" s="116">
        <v>617</v>
      </c>
      <c r="F80" s="117"/>
      <c r="G80" s="120" t="s">
        <v>162</v>
      </c>
      <c r="H80" s="120"/>
      <c r="I80" s="114" t="s">
        <v>209</v>
      </c>
      <c r="J80" s="173"/>
    </row>
    <row r="81" spans="1:10" ht="14.25">
      <c r="A81" s="4" t="s">
        <v>80</v>
      </c>
      <c r="B81" s="5" t="s">
        <v>81</v>
      </c>
      <c r="C81" s="23" t="s">
        <v>81</v>
      </c>
      <c r="D81" s="41">
        <v>5</v>
      </c>
      <c r="E81" s="116"/>
      <c r="F81" s="117" t="s">
        <v>174</v>
      </c>
      <c r="G81" s="120"/>
      <c r="H81" s="120"/>
      <c r="I81" s="114"/>
      <c r="J81" s="172"/>
    </row>
    <row r="82" spans="1:10" ht="14.25">
      <c r="A82" s="4" t="s">
        <v>82</v>
      </c>
      <c r="B82" s="5" t="s">
        <v>83</v>
      </c>
      <c r="C82" s="23" t="s">
        <v>83</v>
      </c>
      <c r="D82" s="41">
        <v>5</v>
      </c>
      <c r="E82" s="116">
        <v>618</v>
      </c>
      <c r="F82" s="117"/>
      <c r="G82" s="120" t="s">
        <v>213</v>
      </c>
      <c r="H82" s="120"/>
      <c r="I82" s="114" t="s">
        <v>55</v>
      </c>
      <c r="J82" s="173"/>
    </row>
    <row r="83" spans="1:10" ht="14.25">
      <c r="A83" s="4" t="s">
        <v>84</v>
      </c>
      <c r="B83" s="5" t="s">
        <v>85</v>
      </c>
      <c r="C83" s="23" t="s">
        <v>85</v>
      </c>
      <c r="D83" s="41">
        <v>5</v>
      </c>
      <c r="E83" s="116">
        <v>619</v>
      </c>
      <c r="F83" s="117"/>
      <c r="G83" s="120" t="s">
        <v>153</v>
      </c>
      <c r="H83" s="120"/>
      <c r="I83" s="114" t="s">
        <v>55</v>
      </c>
      <c r="J83" s="173"/>
    </row>
    <row r="84" spans="1:10" ht="14.25">
      <c r="A84" s="4"/>
      <c r="B84" s="5"/>
      <c r="C84" s="23"/>
      <c r="D84" s="41">
        <v>5</v>
      </c>
      <c r="E84" s="116">
        <v>620</v>
      </c>
      <c r="F84" s="117"/>
      <c r="G84" s="120" t="s">
        <v>235</v>
      </c>
      <c r="H84" s="120"/>
      <c r="I84" s="114" t="s">
        <v>55</v>
      </c>
      <c r="J84" s="173"/>
    </row>
    <row r="85" spans="1:10" ht="14.25">
      <c r="A85" s="4"/>
      <c r="B85" s="5"/>
      <c r="C85" s="23"/>
      <c r="D85" s="41">
        <v>5</v>
      </c>
      <c r="E85" s="116"/>
      <c r="F85" s="117" t="s">
        <v>233</v>
      </c>
      <c r="G85" s="120"/>
      <c r="H85" s="120"/>
      <c r="I85" s="114"/>
      <c r="J85" s="172"/>
    </row>
    <row r="86" spans="1:10" ht="14.25">
      <c r="A86" s="4" t="s">
        <v>86</v>
      </c>
      <c r="B86" s="5" t="s">
        <v>87</v>
      </c>
      <c r="C86" s="23" t="s">
        <v>87</v>
      </c>
      <c r="D86" s="41">
        <v>5</v>
      </c>
      <c r="E86" s="116">
        <v>621</v>
      </c>
      <c r="F86" s="117"/>
      <c r="G86" s="120" t="s">
        <v>215</v>
      </c>
      <c r="H86" s="120"/>
      <c r="I86" s="114" t="s">
        <v>209</v>
      </c>
      <c r="J86" s="173"/>
    </row>
    <row r="87" spans="1:10" ht="14.25">
      <c r="A87" s="4" t="s">
        <v>88</v>
      </c>
      <c r="B87" s="5" t="s">
        <v>89</v>
      </c>
      <c r="C87" s="23" t="s">
        <v>89</v>
      </c>
      <c r="D87" s="41">
        <v>5</v>
      </c>
      <c r="E87" s="116">
        <v>622</v>
      </c>
      <c r="F87" s="117"/>
      <c r="G87" s="120" t="s">
        <v>216</v>
      </c>
      <c r="H87" s="120"/>
      <c r="I87" s="114" t="s">
        <v>209</v>
      </c>
      <c r="J87" s="173"/>
    </row>
    <row r="88" spans="1:10" ht="14.25">
      <c r="A88" s="4" t="s">
        <v>90</v>
      </c>
      <c r="B88" s="5" t="s">
        <v>91</v>
      </c>
      <c r="C88" s="23" t="s">
        <v>91</v>
      </c>
      <c r="D88" s="41">
        <v>5</v>
      </c>
      <c r="E88" s="116"/>
      <c r="F88" s="117" t="s">
        <v>184</v>
      </c>
      <c r="G88" s="120"/>
      <c r="H88" s="120"/>
      <c r="I88" s="114"/>
      <c r="J88" s="172"/>
    </row>
    <row r="89" spans="1:10" ht="14.25">
      <c r="A89" s="4" t="s">
        <v>92</v>
      </c>
      <c r="B89" s="5" t="s">
        <v>93</v>
      </c>
      <c r="C89" s="23" t="s">
        <v>93</v>
      </c>
      <c r="D89" s="41">
        <v>5</v>
      </c>
      <c r="E89" s="116">
        <v>623</v>
      </c>
      <c r="F89" s="117"/>
      <c r="G89" s="113" t="s">
        <v>237</v>
      </c>
      <c r="H89" s="120"/>
      <c r="I89" s="114" t="s">
        <v>10</v>
      </c>
      <c r="J89" s="173"/>
    </row>
    <row r="90" spans="1:10" ht="14.25">
      <c r="A90" s="4" t="s">
        <v>94</v>
      </c>
      <c r="B90" s="5" t="s">
        <v>95</v>
      </c>
      <c r="C90" s="23" t="s">
        <v>95</v>
      </c>
      <c r="D90" s="41">
        <v>5</v>
      </c>
      <c r="E90" s="116">
        <v>624</v>
      </c>
      <c r="F90" s="117" t="s">
        <v>203</v>
      </c>
      <c r="G90" s="113" t="s">
        <v>218</v>
      </c>
      <c r="H90" s="120"/>
      <c r="I90" s="114" t="s">
        <v>10</v>
      </c>
      <c r="J90" s="173"/>
    </row>
    <row r="91" spans="1:10" ht="14.25">
      <c r="A91" s="4" t="s">
        <v>96</v>
      </c>
      <c r="B91" s="5" t="s">
        <v>97</v>
      </c>
      <c r="C91" s="23" t="s">
        <v>97</v>
      </c>
      <c r="D91" s="41">
        <v>5</v>
      </c>
      <c r="E91" s="116">
        <v>625</v>
      </c>
      <c r="F91" s="117"/>
      <c r="G91" s="113" t="s">
        <v>236</v>
      </c>
      <c r="H91" s="120"/>
      <c r="I91" s="114" t="s">
        <v>10</v>
      </c>
      <c r="J91" s="173"/>
    </row>
    <row r="92" spans="1:10" ht="14.25">
      <c r="A92" s="4" t="s">
        <v>98</v>
      </c>
      <c r="B92" s="20" t="s">
        <v>99</v>
      </c>
      <c r="C92" s="30" t="s">
        <v>99</v>
      </c>
      <c r="D92" s="45">
        <v>5</v>
      </c>
      <c r="E92" s="116"/>
      <c r="F92" s="128" t="s">
        <v>273</v>
      </c>
      <c r="G92" s="129"/>
      <c r="H92" s="130"/>
      <c r="I92" s="131"/>
      <c r="J92" s="172"/>
    </row>
    <row r="93" spans="1:10" ht="14.25">
      <c r="A93" s="4" t="s">
        <v>100</v>
      </c>
      <c r="B93" s="5" t="s">
        <v>101</v>
      </c>
      <c r="C93" s="23" t="s">
        <v>101</v>
      </c>
      <c r="D93" s="41">
        <v>5</v>
      </c>
      <c r="E93" s="116">
        <v>626</v>
      </c>
      <c r="F93" s="117"/>
      <c r="G93" s="120" t="s">
        <v>205</v>
      </c>
      <c r="H93" s="120"/>
      <c r="I93" s="114" t="s">
        <v>209</v>
      </c>
      <c r="J93" s="173"/>
    </row>
    <row r="94" spans="1:10" ht="14.25">
      <c r="A94" s="4" t="s">
        <v>102</v>
      </c>
      <c r="B94" s="5" t="s">
        <v>103</v>
      </c>
      <c r="C94" s="23" t="s">
        <v>103</v>
      </c>
      <c r="D94" s="41">
        <v>5</v>
      </c>
      <c r="E94" s="116">
        <v>627</v>
      </c>
      <c r="F94" s="117"/>
      <c r="G94" s="120" t="s">
        <v>159</v>
      </c>
      <c r="H94" s="113"/>
      <c r="I94" s="114" t="s">
        <v>209</v>
      </c>
      <c r="J94" s="173"/>
    </row>
    <row r="95" spans="1:10" ht="14.25">
      <c r="A95" s="4" t="s">
        <v>104</v>
      </c>
      <c r="B95" s="5" t="s">
        <v>105</v>
      </c>
      <c r="C95" s="23" t="s">
        <v>105</v>
      </c>
      <c r="D95" s="41">
        <v>5</v>
      </c>
      <c r="E95" s="116"/>
      <c r="F95" s="117" t="s">
        <v>212</v>
      </c>
      <c r="G95" s="120"/>
      <c r="H95" s="113"/>
      <c r="I95" s="114"/>
      <c r="J95" s="172"/>
    </row>
    <row r="96" spans="1:10" ht="14.25">
      <c r="A96" s="4" t="s">
        <v>106</v>
      </c>
      <c r="B96" s="5" t="s">
        <v>107</v>
      </c>
      <c r="C96" s="23" t="s">
        <v>107</v>
      </c>
      <c r="D96" s="41">
        <v>5</v>
      </c>
      <c r="E96" s="116">
        <v>628</v>
      </c>
      <c r="F96" s="117"/>
      <c r="G96" s="120" t="s">
        <v>91</v>
      </c>
      <c r="H96" s="113"/>
      <c r="I96" s="114" t="s">
        <v>10</v>
      </c>
      <c r="J96" s="173"/>
    </row>
    <row r="97" spans="1:10" ht="14.25">
      <c r="A97" s="4" t="s">
        <v>108</v>
      </c>
      <c r="B97" s="5" t="s">
        <v>109</v>
      </c>
      <c r="C97" s="23" t="s">
        <v>109</v>
      </c>
      <c r="D97" s="41">
        <v>5</v>
      </c>
      <c r="E97" s="116">
        <v>629</v>
      </c>
      <c r="F97" s="117"/>
      <c r="G97" s="120" t="s">
        <v>270</v>
      </c>
      <c r="H97" s="113"/>
      <c r="I97" s="114" t="s">
        <v>209</v>
      </c>
      <c r="J97" s="173"/>
    </row>
    <row r="98" spans="1:10" ht="14.25">
      <c r="A98" s="4" t="s">
        <v>110</v>
      </c>
      <c r="B98" s="5" t="s">
        <v>111</v>
      </c>
      <c r="C98" s="23" t="s">
        <v>111</v>
      </c>
      <c r="D98" s="41">
        <v>5</v>
      </c>
      <c r="E98" s="116">
        <v>630</v>
      </c>
      <c r="F98" s="117"/>
      <c r="G98" s="120" t="s">
        <v>271</v>
      </c>
      <c r="H98" s="132"/>
      <c r="I98" s="114" t="s">
        <v>209</v>
      </c>
      <c r="J98" s="173"/>
    </row>
    <row r="99" spans="1:10" ht="14.25">
      <c r="A99" s="12"/>
      <c r="B99" s="17"/>
      <c r="C99" s="24"/>
      <c r="D99" s="41">
        <v>5</v>
      </c>
      <c r="E99" s="116">
        <v>631</v>
      </c>
      <c r="F99" s="117"/>
      <c r="G99" s="120" t="s">
        <v>268</v>
      </c>
      <c r="H99" s="113"/>
      <c r="I99" s="114" t="s">
        <v>209</v>
      </c>
      <c r="J99" s="173"/>
    </row>
    <row r="100" spans="1:10" ht="14.25">
      <c r="A100" s="12"/>
      <c r="B100" s="17"/>
      <c r="C100" s="24"/>
      <c r="D100" s="41"/>
      <c r="E100" s="116">
        <v>632</v>
      </c>
      <c r="F100" s="117"/>
      <c r="G100" s="120" t="s">
        <v>246</v>
      </c>
      <c r="H100" s="113"/>
      <c r="I100" s="114" t="s">
        <v>209</v>
      </c>
      <c r="J100" s="173"/>
    </row>
    <row r="101" spans="1:10" s="3" customFormat="1" ht="15">
      <c r="A101" s="8" t="s">
        <v>112</v>
      </c>
      <c r="B101" s="9" t="s">
        <v>113</v>
      </c>
      <c r="C101" s="26" t="s">
        <v>113</v>
      </c>
      <c r="D101" s="42"/>
      <c r="E101" s="108" t="s">
        <v>163</v>
      </c>
      <c r="F101" s="100"/>
      <c r="G101" s="121"/>
      <c r="H101" s="110"/>
      <c r="I101" s="114"/>
      <c r="J101" s="172"/>
    </row>
    <row r="102" spans="1:10" ht="14.25">
      <c r="A102" s="4" t="s">
        <v>114</v>
      </c>
      <c r="B102" s="5" t="s">
        <v>115</v>
      </c>
      <c r="C102" s="23" t="s">
        <v>115</v>
      </c>
      <c r="D102" s="41">
        <v>6</v>
      </c>
      <c r="E102" s="116"/>
      <c r="F102" s="117" t="s">
        <v>200</v>
      </c>
      <c r="G102" s="120"/>
      <c r="H102" s="113"/>
      <c r="I102" s="114"/>
      <c r="J102" s="172"/>
    </row>
    <row r="103" spans="1:10" ht="14.25">
      <c r="A103" s="4" t="s">
        <v>116</v>
      </c>
      <c r="B103" s="5" t="s">
        <v>117</v>
      </c>
      <c r="C103" s="23" t="s">
        <v>117</v>
      </c>
      <c r="D103" s="41">
        <v>6</v>
      </c>
      <c r="E103" s="116">
        <v>701</v>
      </c>
      <c r="F103" s="117"/>
      <c r="G103" s="120" t="s">
        <v>117</v>
      </c>
      <c r="H103" s="113"/>
      <c r="I103" s="114" t="s">
        <v>21</v>
      </c>
      <c r="J103" s="173"/>
    </row>
    <row r="104" spans="1:10" ht="14.25">
      <c r="A104" s="4" t="s">
        <v>118</v>
      </c>
      <c r="B104" s="5" t="s">
        <v>119</v>
      </c>
      <c r="C104" s="23" t="s">
        <v>119</v>
      </c>
      <c r="D104" s="41">
        <v>6</v>
      </c>
      <c r="E104" s="116">
        <v>702</v>
      </c>
      <c r="F104" s="117"/>
      <c r="G104" s="120" t="s">
        <v>119</v>
      </c>
      <c r="H104" s="113"/>
      <c r="I104" s="114" t="s">
        <v>21</v>
      </c>
      <c r="J104" s="173"/>
    </row>
    <row r="105" spans="1:10" ht="14.25">
      <c r="A105" s="4" t="s">
        <v>120</v>
      </c>
      <c r="B105" s="5" t="s">
        <v>121</v>
      </c>
      <c r="C105" s="23" t="s">
        <v>121</v>
      </c>
      <c r="D105" s="41">
        <v>6</v>
      </c>
      <c r="E105" s="116">
        <v>703</v>
      </c>
      <c r="F105" s="117"/>
      <c r="G105" s="120" t="s">
        <v>121</v>
      </c>
      <c r="H105" s="113"/>
      <c r="I105" s="114" t="s">
        <v>21</v>
      </c>
      <c r="J105" s="173"/>
    </row>
    <row r="106" spans="1:10" ht="14.25">
      <c r="A106" s="4" t="s">
        <v>122</v>
      </c>
      <c r="B106" s="5" t="s">
        <v>123</v>
      </c>
      <c r="C106" s="23" t="s">
        <v>123</v>
      </c>
      <c r="D106" s="41">
        <v>6</v>
      </c>
      <c r="E106" s="116">
        <v>704</v>
      </c>
      <c r="F106" s="117"/>
      <c r="G106" s="120" t="s">
        <v>123</v>
      </c>
      <c r="H106" s="113"/>
      <c r="I106" s="114" t="s">
        <v>55</v>
      </c>
      <c r="J106" s="173"/>
    </row>
    <row r="107" spans="1:10" ht="14.25">
      <c r="A107" s="4" t="s">
        <v>124</v>
      </c>
      <c r="B107" s="5" t="s">
        <v>125</v>
      </c>
      <c r="C107" s="23" t="s">
        <v>125</v>
      </c>
      <c r="D107" s="41">
        <v>6</v>
      </c>
      <c r="E107" s="116"/>
      <c r="F107" s="117" t="s">
        <v>199</v>
      </c>
      <c r="G107" s="120"/>
      <c r="H107" s="113"/>
      <c r="I107" s="114"/>
      <c r="J107" s="172"/>
    </row>
    <row r="108" spans="1:10" ht="14.25">
      <c r="A108" s="4" t="s">
        <v>126</v>
      </c>
      <c r="B108" s="5" t="s">
        <v>127</v>
      </c>
      <c r="C108" s="23" t="s">
        <v>127</v>
      </c>
      <c r="D108" s="41">
        <v>6</v>
      </c>
      <c r="E108" s="116">
        <v>705</v>
      </c>
      <c r="F108" s="117"/>
      <c r="G108" s="120" t="s">
        <v>165</v>
      </c>
      <c r="H108" s="113"/>
      <c r="I108" s="114" t="s">
        <v>10</v>
      </c>
      <c r="J108" s="173"/>
    </row>
    <row r="109" spans="1:10" ht="14.25">
      <c r="A109" s="4" t="s">
        <v>128</v>
      </c>
      <c r="B109" s="5" t="s">
        <v>129</v>
      </c>
      <c r="C109" s="23" t="s">
        <v>129</v>
      </c>
      <c r="D109" s="41">
        <v>6</v>
      </c>
      <c r="E109" s="116">
        <v>706</v>
      </c>
      <c r="F109" s="117"/>
      <c r="G109" s="120" t="s">
        <v>166</v>
      </c>
      <c r="H109" s="113"/>
      <c r="I109" s="114" t="s">
        <v>10</v>
      </c>
      <c r="J109" s="173"/>
    </row>
    <row r="110" spans="1:10" ht="14.25">
      <c r="A110" s="10"/>
      <c r="B110" s="11"/>
      <c r="C110" s="27"/>
      <c r="D110" s="41">
        <v>6</v>
      </c>
      <c r="E110" s="116"/>
      <c r="F110" s="117" t="s">
        <v>206</v>
      </c>
      <c r="G110" s="120"/>
      <c r="H110" s="113"/>
      <c r="I110" s="114"/>
      <c r="J110" s="172"/>
    </row>
    <row r="111" spans="1:10" ht="14.25">
      <c r="A111" s="10" t="s">
        <v>130</v>
      </c>
      <c r="B111" s="11" t="s">
        <v>131</v>
      </c>
      <c r="C111" s="27" t="s">
        <v>131</v>
      </c>
      <c r="D111" s="41">
        <v>6</v>
      </c>
      <c r="E111" s="116">
        <v>707</v>
      </c>
      <c r="F111" s="117"/>
      <c r="G111" s="120" t="s">
        <v>210</v>
      </c>
      <c r="H111" s="113"/>
      <c r="I111" s="114" t="s">
        <v>209</v>
      </c>
      <c r="J111" s="173"/>
    </row>
    <row r="112" spans="1:10" ht="14.25">
      <c r="A112" s="4" t="s">
        <v>132</v>
      </c>
      <c r="B112" s="5" t="s">
        <v>133</v>
      </c>
      <c r="C112" s="23" t="s">
        <v>133</v>
      </c>
      <c r="D112" s="41">
        <v>6</v>
      </c>
      <c r="E112" s="116">
        <v>708</v>
      </c>
      <c r="F112" s="117"/>
      <c r="G112" s="120" t="s">
        <v>167</v>
      </c>
      <c r="H112" s="113"/>
      <c r="I112" s="114" t="s">
        <v>209</v>
      </c>
      <c r="J112" s="173"/>
    </row>
    <row r="113" spans="1:10" ht="14.25">
      <c r="A113" s="4"/>
      <c r="B113" s="5"/>
      <c r="C113" s="23"/>
      <c r="D113" s="41">
        <v>6</v>
      </c>
      <c r="E113" s="116">
        <v>709</v>
      </c>
      <c r="F113" s="117"/>
      <c r="G113" s="120" t="s">
        <v>213</v>
      </c>
      <c r="H113" s="113"/>
      <c r="I113" s="114" t="s">
        <v>209</v>
      </c>
      <c r="J113" s="173"/>
    </row>
    <row r="114" spans="1:10" ht="14.25">
      <c r="A114" s="4" t="s">
        <v>134</v>
      </c>
      <c r="B114" s="5" t="s">
        <v>135</v>
      </c>
      <c r="C114" s="23" t="s">
        <v>135</v>
      </c>
      <c r="D114" s="41">
        <v>6</v>
      </c>
      <c r="E114" s="116"/>
      <c r="F114" s="117" t="s">
        <v>185</v>
      </c>
      <c r="G114" s="120"/>
      <c r="H114" s="113"/>
      <c r="I114" s="114"/>
      <c r="J114" s="172"/>
    </row>
    <row r="115" spans="1:10" ht="14.25">
      <c r="A115" s="4" t="s">
        <v>136</v>
      </c>
      <c r="B115" s="5" t="s">
        <v>137</v>
      </c>
      <c r="C115" s="23" t="s">
        <v>137</v>
      </c>
      <c r="D115" s="41">
        <v>6</v>
      </c>
      <c r="E115" s="116">
        <v>710</v>
      </c>
      <c r="F115" s="117"/>
      <c r="G115" s="120" t="s">
        <v>168</v>
      </c>
      <c r="H115" s="113"/>
      <c r="I115" s="114" t="s">
        <v>209</v>
      </c>
      <c r="J115" s="173"/>
    </row>
    <row r="116" spans="1:10" ht="14.25">
      <c r="A116" s="12" t="s">
        <v>138</v>
      </c>
      <c r="B116" s="13" t="s">
        <v>139</v>
      </c>
      <c r="C116" s="28" t="s">
        <v>139</v>
      </c>
      <c r="D116" s="41">
        <v>6</v>
      </c>
      <c r="E116" s="116">
        <v>711</v>
      </c>
      <c r="F116" s="117"/>
      <c r="G116" s="120" t="s">
        <v>169</v>
      </c>
      <c r="H116" s="113"/>
      <c r="I116" s="114" t="s">
        <v>209</v>
      </c>
      <c r="J116" s="173"/>
    </row>
    <row r="117" spans="1:10" ht="14.25">
      <c r="A117" s="12"/>
      <c r="B117" s="13"/>
      <c r="C117" s="28"/>
      <c r="D117" s="41">
        <v>6</v>
      </c>
      <c r="E117" s="116"/>
      <c r="F117" s="117" t="s">
        <v>228</v>
      </c>
      <c r="G117" s="120"/>
      <c r="H117" s="120"/>
      <c r="I117" s="114"/>
      <c r="J117" s="172"/>
    </row>
    <row r="118" spans="1:10" ht="14.25">
      <c r="A118" s="12"/>
      <c r="B118" s="13"/>
      <c r="C118" s="28"/>
      <c r="D118" s="41">
        <v>6</v>
      </c>
      <c r="E118" s="116"/>
      <c r="F118" s="117"/>
      <c r="G118" s="120" t="s">
        <v>247</v>
      </c>
      <c r="H118" s="120"/>
      <c r="I118" s="114"/>
      <c r="J118" s="172"/>
    </row>
    <row r="119" spans="1:10" ht="14.25">
      <c r="A119" s="12"/>
      <c r="B119" s="13"/>
      <c r="C119" s="28"/>
      <c r="D119" s="41"/>
      <c r="E119" s="116">
        <v>712</v>
      </c>
      <c r="F119" s="117"/>
      <c r="G119" s="120"/>
      <c r="H119" s="120" t="s">
        <v>250</v>
      </c>
      <c r="I119" s="114" t="s">
        <v>21</v>
      </c>
      <c r="J119" s="173"/>
    </row>
    <row r="120" spans="1:10" ht="14.25">
      <c r="A120" s="12"/>
      <c r="B120" s="13"/>
      <c r="C120" s="28"/>
      <c r="D120" s="41"/>
      <c r="E120" s="116">
        <v>713</v>
      </c>
      <c r="F120" s="117"/>
      <c r="G120" s="120"/>
      <c r="H120" s="120" t="s">
        <v>251</v>
      </c>
      <c r="I120" s="114" t="s">
        <v>21</v>
      </c>
      <c r="J120" s="173"/>
    </row>
    <row r="121" spans="1:10" ht="14.25">
      <c r="A121" s="12"/>
      <c r="B121" s="13"/>
      <c r="C121" s="28"/>
      <c r="D121" s="41"/>
      <c r="E121" s="116">
        <v>714</v>
      </c>
      <c r="F121" s="117"/>
      <c r="G121" s="120"/>
      <c r="H121" s="120" t="s">
        <v>252</v>
      </c>
      <c r="I121" s="114" t="s">
        <v>21</v>
      </c>
      <c r="J121" s="173"/>
    </row>
    <row r="122" spans="1:10" ht="14.25">
      <c r="A122" s="12"/>
      <c r="B122" s="13"/>
      <c r="C122" s="28"/>
      <c r="D122" s="41">
        <v>6</v>
      </c>
      <c r="E122" s="116"/>
      <c r="F122" s="117"/>
      <c r="G122" s="120" t="s">
        <v>248</v>
      </c>
      <c r="H122" s="120"/>
      <c r="I122" s="114"/>
      <c r="J122" s="172"/>
    </row>
    <row r="123" spans="1:10" ht="14.25">
      <c r="A123" s="12"/>
      <c r="B123" s="13"/>
      <c r="C123" s="28"/>
      <c r="D123" s="41"/>
      <c r="E123" s="116">
        <v>715</v>
      </c>
      <c r="F123" s="117"/>
      <c r="G123" s="120"/>
      <c r="H123" s="120" t="s">
        <v>250</v>
      </c>
      <c r="I123" s="114" t="s">
        <v>10</v>
      </c>
      <c r="J123" s="173"/>
    </row>
    <row r="124" spans="1:10" ht="14.25">
      <c r="A124" s="12"/>
      <c r="B124" s="13"/>
      <c r="C124" s="28"/>
      <c r="D124" s="41"/>
      <c r="E124" s="116">
        <v>716</v>
      </c>
      <c r="F124" s="117"/>
      <c r="G124" s="120"/>
      <c r="H124" s="120" t="s">
        <v>251</v>
      </c>
      <c r="I124" s="114" t="s">
        <v>10</v>
      </c>
      <c r="J124" s="173"/>
    </row>
    <row r="125" spans="1:10" ht="14.25">
      <c r="A125" s="12"/>
      <c r="B125" s="13"/>
      <c r="C125" s="28"/>
      <c r="D125" s="41"/>
      <c r="E125" s="116">
        <v>717</v>
      </c>
      <c r="F125" s="117"/>
      <c r="G125" s="120"/>
      <c r="H125" s="120" t="s">
        <v>252</v>
      </c>
      <c r="I125" s="114" t="s">
        <v>10</v>
      </c>
      <c r="J125" s="173"/>
    </row>
    <row r="126" spans="1:10" ht="15">
      <c r="A126" s="8" t="s">
        <v>140</v>
      </c>
      <c r="B126" s="9" t="s">
        <v>141</v>
      </c>
      <c r="C126" s="26" t="s">
        <v>141</v>
      </c>
      <c r="D126" s="42"/>
      <c r="E126" s="108" t="s">
        <v>164</v>
      </c>
      <c r="F126" s="100"/>
      <c r="G126" s="121"/>
      <c r="H126" s="110"/>
      <c r="I126" s="114"/>
      <c r="J126" s="172"/>
    </row>
    <row r="127" spans="1:10" ht="15">
      <c r="A127" s="8"/>
      <c r="B127" s="9"/>
      <c r="C127" s="26"/>
      <c r="D127" s="42">
        <v>7</v>
      </c>
      <c r="E127" s="108"/>
      <c r="F127" s="117" t="s">
        <v>217</v>
      </c>
      <c r="G127" s="121"/>
      <c r="H127" s="110"/>
      <c r="I127" s="114"/>
      <c r="J127" s="172"/>
    </row>
    <row r="128" spans="1:10" ht="14.25">
      <c r="A128" s="8"/>
      <c r="B128" s="9"/>
      <c r="C128" s="26"/>
      <c r="D128" s="42">
        <v>7</v>
      </c>
      <c r="E128" s="116">
        <v>801</v>
      </c>
      <c r="F128" s="100"/>
      <c r="G128" s="120" t="s">
        <v>189</v>
      </c>
      <c r="H128" s="113"/>
      <c r="I128" s="114" t="s">
        <v>10</v>
      </c>
      <c r="J128" s="173"/>
    </row>
    <row r="129" spans="1:10" ht="14.25">
      <c r="A129" s="8"/>
      <c r="B129" s="9"/>
      <c r="C129" s="26"/>
      <c r="D129" s="42">
        <v>7</v>
      </c>
      <c r="E129" s="116">
        <v>803</v>
      </c>
      <c r="F129" s="100"/>
      <c r="G129" s="120" t="s">
        <v>144</v>
      </c>
      <c r="H129" s="113"/>
      <c r="I129" s="114" t="s">
        <v>10</v>
      </c>
      <c r="J129" s="173"/>
    </row>
    <row r="130" spans="1:10" ht="15">
      <c r="A130" s="8"/>
      <c r="B130" s="9"/>
      <c r="C130" s="26"/>
      <c r="D130" s="42">
        <v>7</v>
      </c>
      <c r="E130" s="108"/>
      <c r="F130" s="100"/>
      <c r="G130" s="120" t="s">
        <v>190</v>
      </c>
      <c r="H130" s="113"/>
      <c r="I130" s="114" t="s">
        <v>10</v>
      </c>
      <c r="J130" s="173"/>
    </row>
    <row r="131" spans="1:10" ht="27" customHeight="1">
      <c r="A131" s="8"/>
      <c r="B131" s="9"/>
      <c r="C131" s="26"/>
      <c r="D131" s="42">
        <v>7</v>
      </c>
      <c r="E131" s="116"/>
      <c r="F131" s="117" t="s">
        <v>214</v>
      </c>
      <c r="G131" s="120"/>
      <c r="H131" s="113"/>
      <c r="I131" s="114"/>
      <c r="J131" s="172"/>
    </row>
    <row r="132" spans="1:10" ht="14.25">
      <c r="A132" s="8"/>
      <c r="B132" s="9"/>
      <c r="C132" s="26"/>
      <c r="D132" s="42">
        <v>7</v>
      </c>
      <c r="E132" s="116">
        <v>804</v>
      </c>
      <c r="F132" s="117"/>
      <c r="G132" s="120" t="s">
        <v>191</v>
      </c>
      <c r="H132" s="113"/>
      <c r="I132" s="114" t="s">
        <v>10</v>
      </c>
      <c r="J132" s="173"/>
    </row>
    <row r="133" spans="1:10" ht="14.25">
      <c r="A133" s="8"/>
      <c r="B133" s="9"/>
      <c r="C133" s="26"/>
      <c r="D133" s="42">
        <v>7</v>
      </c>
      <c r="E133" s="116">
        <v>805</v>
      </c>
      <c r="F133" s="117"/>
      <c r="G133" s="120" t="s">
        <v>192</v>
      </c>
      <c r="H133" s="113"/>
      <c r="I133" s="114" t="s">
        <v>10</v>
      </c>
      <c r="J133" s="173"/>
    </row>
    <row r="134" spans="1:10" ht="14.25">
      <c r="A134" s="4" t="s">
        <v>142</v>
      </c>
      <c r="B134" s="5" t="s">
        <v>143</v>
      </c>
      <c r="C134" s="23" t="s">
        <v>143</v>
      </c>
      <c r="D134" s="41">
        <v>7</v>
      </c>
      <c r="E134" s="116">
        <v>806</v>
      </c>
      <c r="F134" s="117"/>
      <c r="G134" s="120" t="s">
        <v>193</v>
      </c>
      <c r="H134" s="122"/>
      <c r="I134" s="114" t="s">
        <v>10</v>
      </c>
      <c r="J134" s="173"/>
    </row>
    <row r="135" spans="1:10" ht="14.25">
      <c r="A135" s="4" t="s">
        <v>145</v>
      </c>
      <c r="B135" s="5" t="s">
        <v>146</v>
      </c>
      <c r="C135" s="23" t="s">
        <v>146</v>
      </c>
      <c r="D135" s="41">
        <v>7</v>
      </c>
      <c r="E135" s="116"/>
      <c r="F135" s="117" t="s">
        <v>239</v>
      </c>
      <c r="G135" s="120"/>
      <c r="H135" s="113"/>
      <c r="I135" s="114"/>
      <c r="J135" s="172"/>
    </row>
    <row r="136" spans="1:10" ht="14.25">
      <c r="A136" s="4"/>
      <c r="B136" s="5"/>
      <c r="C136" s="23"/>
      <c r="D136" s="41">
        <v>7</v>
      </c>
      <c r="E136" s="116">
        <v>807</v>
      </c>
      <c r="F136" s="117"/>
      <c r="G136" s="120" t="s">
        <v>194</v>
      </c>
      <c r="H136" s="113"/>
      <c r="I136" s="114" t="s">
        <v>10</v>
      </c>
      <c r="J136" s="173"/>
    </row>
    <row r="137" spans="1:10" ht="14.25">
      <c r="A137" s="4" t="s">
        <v>147</v>
      </c>
      <c r="B137" s="5" t="s">
        <v>148</v>
      </c>
      <c r="C137" s="23" t="s">
        <v>148</v>
      </c>
      <c r="D137" s="41">
        <v>7</v>
      </c>
      <c r="E137" s="116">
        <v>808</v>
      </c>
      <c r="F137" s="117"/>
      <c r="G137" s="120" t="s">
        <v>207</v>
      </c>
      <c r="H137" s="113"/>
      <c r="I137" s="114" t="s">
        <v>10</v>
      </c>
      <c r="J137" s="173"/>
    </row>
    <row r="138" spans="1:10" s="31" customFormat="1" ht="15">
      <c r="D138" s="46"/>
      <c r="E138" s="133" t="s">
        <v>249</v>
      </c>
      <c r="F138" s="128"/>
      <c r="G138" s="134"/>
      <c r="H138" s="135"/>
      <c r="I138" s="131"/>
      <c r="J138" s="172"/>
    </row>
    <row r="139" spans="1:10" s="31" customFormat="1" ht="14.25">
      <c r="D139" s="46"/>
      <c r="E139" s="136">
        <v>901</v>
      </c>
      <c r="F139" s="128" t="s">
        <v>263</v>
      </c>
      <c r="G139" s="134"/>
      <c r="H139" s="135"/>
      <c r="I139" s="131" t="s">
        <v>187</v>
      </c>
      <c r="J139" s="173"/>
    </row>
    <row r="140" spans="1:10" s="31" customFormat="1" ht="24">
      <c r="A140" s="37"/>
      <c r="B140" s="35"/>
      <c r="C140" s="36"/>
      <c r="D140" s="43">
        <v>3</v>
      </c>
      <c r="E140" s="116">
        <v>902</v>
      </c>
      <c r="F140" s="117" t="s">
        <v>230</v>
      </c>
      <c r="G140" s="120"/>
      <c r="H140" s="120"/>
      <c r="I140" s="114" t="s">
        <v>21</v>
      </c>
      <c r="J140" s="173"/>
    </row>
    <row r="141" spans="1:10" s="31" customFormat="1" ht="14.25">
      <c r="D141" s="46">
        <v>3</v>
      </c>
      <c r="E141" s="136"/>
      <c r="F141" s="128" t="s">
        <v>223</v>
      </c>
      <c r="G141" s="134"/>
      <c r="H141" s="135"/>
      <c r="I141" s="131"/>
      <c r="J141" s="172"/>
    </row>
    <row r="142" spans="1:10" s="31" customFormat="1" ht="14.25">
      <c r="D142" s="46"/>
      <c r="E142" s="136">
        <v>903</v>
      </c>
      <c r="F142" s="128"/>
      <c r="G142" s="134" t="s">
        <v>224</v>
      </c>
      <c r="H142" s="135"/>
      <c r="I142" s="131" t="s">
        <v>187</v>
      </c>
      <c r="J142" s="173"/>
    </row>
    <row r="143" spans="1:10" s="31" customFormat="1" ht="14.25">
      <c r="D143" s="46">
        <v>3</v>
      </c>
      <c r="E143" s="136">
        <v>904</v>
      </c>
      <c r="F143" s="128"/>
      <c r="G143" s="134" t="s">
        <v>225</v>
      </c>
      <c r="H143" s="135"/>
      <c r="I143" s="131" t="s">
        <v>187</v>
      </c>
      <c r="J143" s="173"/>
    </row>
    <row r="144" spans="1:10" s="31" customFormat="1" ht="14.25">
      <c r="A144" s="32"/>
      <c r="B144" s="33"/>
      <c r="C144" s="34"/>
      <c r="D144" s="43">
        <v>3</v>
      </c>
      <c r="E144" s="116"/>
      <c r="F144" s="117" t="s">
        <v>188</v>
      </c>
      <c r="G144" s="120"/>
      <c r="H144" s="113"/>
      <c r="I144" s="114"/>
      <c r="J144" s="172"/>
    </row>
    <row r="145" spans="1:11" s="31" customFormat="1" ht="14.25">
      <c r="A145" s="32" t="s">
        <v>34</v>
      </c>
      <c r="B145" s="33" t="s">
        <v>35</v>
      </c>
      <c r="C145" s="34" t="s">
        <v>35</v>
      </c>
      <c r="D145" s="43">
        <v>3</v>
      </c>
      <c r="E145" s="116">
        <v>905</v>
      </c>
      <c r="F145" s="117"/>
      <c r="G145" s="118" t="s">
        <v>226</v>
      </c>
      <c r="H145" s="119"/>
      <c r="I145" s="114" t="s">
        <v>21</v>
      </c>
      <c r="J145" s="173"/>
    </row>
    <row r="146" spans="1:11" s="31" customFormat="1" ht="14.25">
      <c r="A146" s="32" t="s">
        <v>36</v>
      </c>
      <c r="B146" s="35" t="s">
        <v>37</v>
      </c>
      <c r="C146" s="36" t="s">
        <v>37</v>
      </c>
      <c r="D146" s="43">
        <v>3</v>
      </c>
      <c r="E146" s="116">
        <v>906</v>
      </c>
      <c r="F146" s="117"/>
      <c r="G146" s="118" t="s">
        <v>173</v>
      </c>
      <c r="H146" s="119"/>
      <c r="I146" s="114" t="s">
        <v>21</v>
      </c>
      <c r="J146" s="173"/>
    </row>
    <row r="147" spans="1:11" s="31" customFormat="1" ht="14.25">
      <c r="D147" s="46">
        <v>3</v>
      </c>
      <c r="E147" s="136">
        <v>907</v>
      </c>
      <c r="F147" s="128" t="s">
        <v>264</v>
      </c>
      <c r="G147" s="134"/>
      <c r="H147" s="135"/>
      <c r="I147" s="131" t="s">
        <v>21</v>
      </c>
      <c r="J147" s="173"/>
    </row>
    <row r="148" spans="1:11" s="31" customFormat="1" ht="14.25">
      <c r="D148" s="46">
        <v>3</v>
      </c>
      <c r="E148" s="136">
        <v>908</v>
      </c>
      <c r="F148" s="128" t="s">
        <v>265</v>
      </c>
      <c r="G148" s="134"/>
      <c r="H148" s="135"/>
      <c r="I148" s="131" t="s">
        <v>21</v>
      </c>
      <c r="J148" s="173"/>
    </row>
    <row r="149" spans="1:11" s="51" customFormat="1" ht="14.25">
      <c r="A149" s="48"/>
      <c r="B149" s="49"/>
      <c r="C149" s="50"/>
      <c r="D149" s="41">
        <v>6</v>
      </c>
      <c r="E149" s="116">
        <v>909</v>
      </c>
      <c r="F149" s="117" t="s">
        <v>266</v>
      </c>
      <c r="G149" s="120"/>
      <c r="H149" s="113"/>
      <c r="I149" s="114" t="s">
        <v>209</v>
      </c>
      <c r="J149" s="173"/>
      <c r="K149"/>
    </row>
    <row r="150" spans="1:11" s="31" customFormat="1" ht="14.25">
      <c r="A150" s="38"/>
      <c r="B150" s="39"/>
      <c r="C150" s="39"/>
      <c r="D150" s="43">
        <v>3</v>
      </c>
      <c r="E150" s="116"/>
      <c r="F150" s="117" t="s">
        <v>267</v>
      </c>
      <c r="G150" s="118"/>
      <c r="H150" s="119"/>
      <c r="I150" s="114"/>
      <c r="J150" s="172"/>
    </row>
    <row r="151" spans="1:11" s="31" customFormat="1" ht="14.25">
      <c r="A151" s="38"/>
      <c r="B151" s="39"/>
      <c r="C151" s="39"/>
      <c r="D151" s="43">
        <v>3</v>
      </c>
      <c r="E151" s="116">
        <v>910</v>
      </c>
      <c r="F151" s="137"/>
      <c r="G151" s="118" t="s">
        <v>238</v>
      </c>
      <c r="H151" s="119"/>
      <c r="I151" s="114" t="s">
        <v>10</v>
      </c>
      <c r="J151" s="173"/>
    </row>
    <row r="152" spans="1:11" s="31" customFormat="1" ht="14.25">
      <c r="A152" s="38"/>
      <c r="B152" s="39"/>
      <c r="C152" s="39"/>
      <c r="D152" s="43">
        <v>3</v>
      </c>
      <c r="E152" s="116">
        <v>911</v>
      </c>
      <c r="F152" s="117"/>
      <c r="G152" s="118" t="s">
        <v>229</v>
      </c>
      <c r="H152" s="119"/>
      <c r="I152" s="114" t="s">
        <v>10</v>
      </c>
      <c r="J152" s="173"/>
    </row>
  </sheetData>
  <sheetProtection algorithmName="SHA-512" hashValue="uP37w5UFgD5PacUt50gSyDJOvlUHdJfW12N7x9DHJcplA/LRKjEpuh0AWwXSInSsL2LnrbkpQKFuu/0TR+31Fw==" saltValue="FXCJI1jFelqpEZQouBXEjg==" spinCount="100000" sheet="1" objects="1" scenarios="1"/>
  <mergeCells count="1">
    <mergeCell ref="D5:D6"/>
  </mergeCells>
  <phoneticPr fontId="24" type="noConversion"/>
  <pageMargins left="0.25" right="0.25" top="0.75" bottom="0.75" header="0.3" footer="0.3"/>
  <pageSetup paperSize="8" scale="84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C64A-1A6A-4F6E-B200-8D24A1FE4D44}">
  <dimension ref="A1:F45"/>
  <sheetViews>
    <sheetView topLeftCell="A4" workbookViewId="0">
      <selection activeCell="M26" sqref="M26"/>
    </sheetView>
  </sheetViews>
  <sheetFormatPr defaultColWidth="8.85546875" defaultRowHeight="12.75"/>
  <cols>
    <col min="1" max="1" width="8.85546875" style="53"/>
    <col min="2" max="2" width="87.7109375" style="53" customWidth="1"/>
    <col min="3" max="3" width="10.28515625" style="53" customWidth="1"/>
    <col min="4" max="4" width="12.140625" style="53" customWidth="1"/>
    <col min="5" max="5" width="14.28515625" style="92" customWidth="1"/>
    <col min="6" max="16384" width="8.85546875" style="53"/>
  </cols>
  <sheetData>
    <row r="1" spans="1:6">
      <c r="A1" s="52" t="s">
        <v>306</v>
      </c>
    </row>
    <row r="2" spans="1:6">
      <c r="A2" s="52" t="s">
        <v>309</v>
      </c>
    </row>
    <row r="3" spans="1:6">
      <c r="A3" s="52"/>
    </row>
    <row r="4" spans="1:6" ht="13.5" thickBot="1"/>
    <row r="5" spans="1:6" ht="13.5" thickBot="1">
      <c r="A5" s="54" t="s">
        <v>170</v>
      </c>
      <c r="B5" s="55" t="s">
        <v>274</v>
      </c>
      <c r="C5" s="56" t="s">
        <v>280</v>
      </c>
      <c r="D5" s="57" t="s">
        <v>275</v>
      </c>
      <c r="E5" s="93" t="s">
        <v>298</v>
      </c>
      <c r="F5" s="58" t="s">
        <v>281</v>
      </c>
    </row>
    <row r="6" spans="1:6" ht="15">
      <c r="A6" s="59"/>
      <c r="B6" s="60"/>
      <c r="C6" s="61"/>
      <c r="D6" s="61"/>
      <c r="E6" s="94"/>
      <c r="F6" s="62"/>
    </row>
    <row r="7" spans="1:6">
      <c r="A7" s="63">
        <v>101</v>
      </c>
      <c r="B7" s="64" t="s">
        <v>186</v>
      </c>
      <c r="C7" s="63" t="s">
        <v>187</v>
      </c>
      <c r="D7" s="65">
        <v>40</v>
      </c>
      <c r="E7" s="98"/>
      <c r="F7" s="66">
        <f t="shared" ref="F7:F34" si="0">+D7*E7</f>
        <v>0</v>
      </c>
    </row>
    <row r="8" spans="1:6">
      <c r="A8" s="63">
        <v>102</v>
      </c>
      <c r="B8" s="64" t="s">
        <v>149</v>
      </c>
      <c r="C8" s="63" t="s">
        <v>187</v>
      </c>
      <c r="D8" s="65">
        <v>16</v>
      </c>
      <c r="E8" s="98">
        <v>0</v>
      </c>
      <c r="F8" s="66">
        <f t="shared" si="0"/>
        <v>0</v>
      </c>
    </row>
    <row r="9" spans="1:6">
      <c r="A9" s="63">
        <v>202</v>
      </c>
      <c r="B9" s="67" t="s">
        <v>14</v>
      </c>
      <c r="C9" s="68" t="s">
        <v>276</v>
      </c>
      <c r="D9" s="65">
        <v>700</v>
      </c>
      <c r="E9" s="98">
        <v>0</v>
      </c>
      <c r="F9" s="66">
        <f t="shared" si="0"/>
        <v>0</v>
      </c>
    </row>
    <row r="10" spans="1:6">
      <c r="A10" s="63">
        <v>204</v>
      </c>
      <c r="B10" s="69" t="s">
        <v>195</v>
      </c>
      <c r="C10" s="63" t="s">
        <v>187</v>
      </c>
      <c r="D10" s="65">
        <v>10</v>
      </c>
      <c r="E10" s="98">
        <v>0</v>
      </c>
      <c r="F10" s="66">
        <f t="shared" si="0"/>
        <v>0</v>
      </c>
    </row>
    <row r="11" spans="1:6">
      <c r="A11" s="63">
        <v>205</v>
      </c>
      <c r="B11" s="69" t="s">
        <v>501</v>
      </c>
      <c r="C11" s="63" t="s">
        <v>276</v>
      </c>
      <c r="D11" s="65">
        <v>120</v>
      </c>
      <c r="E11" s="98">
        <v>0</v>
      </c>
      <c r="F11" s="66">
        <f t="shared" si="0"/>
        <v>0</v>
      </c>
    </row>
    <row r="12" spans="1:6">
      <c r="A12" s="63">
        <v>206</v>
      </c>
      <c r="B12" s="69" t="s">
        <v>282</v>
      </c>
      <c r="C12" s="63" t="s">
        <v>21</v>
      </c>
      <c r="D12" s="65">
        <v>50</v>
      </c>
      <c r="E12" s="98">
        <v>0</v>
      </c>
      <c r="F12" s="66">
        <f t="shared" si="0"/>
        <v>0</v>
      </c>
    </row>
    <row r="13" spans="1:6">
      <c r="A13" s="63">
        <v>301</v>
      </c>
      <c r="B13" s="69" t="s">
        <v>283</v>
      </c>
      <c r="C13" s="63" t="s">
        <v>21</v>
      </c>
      <c r="D13" s="65">
        <v>50</v>
      </c>
      <c r="E13" s="98">
        <v>0</v>
      </c>
      <c r="F13" s="66">
        <f t="shared" si="0"/>
        <v>0</v>
      </c>
    </row>
    <row r="14" spans="1:6">
      <c r="A14" s="63">
        <v>302</v>
      </c>
      <c r="B14" s="69" t="s">
        <v>284</v>
      </c>
      <c r="C14" s="63" t="s">
        <v>21</v>
      </c>
      <c r="D14" s="65">
        <v>40</v>
      </c>
      <c r="E14" s="98">
        <v>0</v>
      </c>
      <c r="F14" s="66">
        <f t="shared" si="0"/>
        <v>0</v>
      </c>
    </row>
    <row r="15" spans="1:6">
      <c r="A15" s="63">
        <v>303</v>
      </c>
      <c r="B15" s="69" t="s">
        <v>285</v>
      </c>
      <c r="C15" s="63" t="s">
        <v>21</v>
      </c>
      <c r="D15" s="65">
        <v>30</v>
      </c>
      <c r="E15" s="98">
        <v>0</v>
      </c>
      <c r="F15" s="66">
        <f t="shared" si="0"/>
        <v>0</v>
      </c>
    </row>
    <row r="16" spans="1:6">
      <c r="A16" s="63">
        <v>306</v>
      </c>
      <c r="B16" s="70" t="s">
        <v>35</v>
      </c>
      <c r="C16" s="63" t="s">
        <v>21</v>
      </c>
      <c r="D16" s="65">
        <v>70</v>
      </c>
      <c r="E16" s="98">
        <v>0</v>
      </c>
      <c r="F16" s="66">
        <f t="shared" si="0"/>
        <v>0</v>
      </c>
    </row>
    <row r="17" spans="1:6">
      <c r="A17" s="63">
        <v>307</v>
      </c>
      <c r="B17" s="70" t="s">
        <v>173</v>
      </c>
      <c r="C17" s="63" t="s">
        <v>21</v>
      </c>
      <c r="D17" s="65">
        <v>30</v>
      </c>
      <c r="E17" s="98">
        <v>0</v>
      </c>
      <c r="F17" s="66">
        <f t="shared" si="0"/>
        <v>0</v>
      </c>
    </row>
    <row r="18" spans="1:6">
      <c r="A18" s="63">
        <v>417</v>
      </c>
      <c r="B18" s="71" t="s">
        <v>301</v>
      </c>
      <c r="C18" s="72" t="s">
        <v>21</v>
      </c>
      <c r="D18" s="65">
        <v>500</v>
      </c>
      <c r="E18" s="98">
        <v>0</v>
      </c>
      <c r="F18" s="66">
        <f t="shared" si="0"/>
        <v>0</v>
      </c>
    </row>
    <row r="19" spans="1:6">
      <c r="A19" s="63">
        <v>418</v>
      </c>
      <c r="B19" s="71" t="s">
        <v>300</v>
      </c>
      <c r="C19" s="72" t="s">
        <v>21</v>
      </c>
      <c r="D19" s="65">
        <v>400</v>
      </c>
      <c r="E19" s="98">
        <v>0</v>
      </c>
      <c r="F19" s="66">
        <f t="shared" si="0"/>
        <v>0</v>
      </c>
    </row>
    <row r="20" spans="1:6">
      <c r="A20" s="63">
        <v>419</v>
      </c>
      <c r="B20" s="71" t="s">
        <v>302</v>
      </c>
      <c r="C20" s="72" t="s">
        <v>21</v>
      </c>
      <c r="D20" s="65">
        <v>100</v>
      </c>
      <c r="E20" s="98">
        <v>0</v>
      </c>
      <c r="F20" s="66">
        <f t="shared" si="0"/>
        <v>0</v>
      </c>
    </row>
    <row r="21" spans="1:6">
      <c r="A21" s="63">
        <v>420</v>
      </c>
      <c r="B21" s="71" t="s">
        <v>303</v>
      </c>
      <c r="C21" s="72" t="s">
        <v>21</v>
      </c>
      <c r="D21" s="65">
        <v>100</v>
      </c>
      <c r="E21" s="98">
        <v>0</v>
      </c>
      <c r="F21" s="66">
        <f t="shared" si="0"/>
        <v>0</v>
      </c>
    </row>
    <row r="22" spans="1:6">
      <c r="A22" s="63">
        <v>434</v>
      </c>
      <c r="B22" s="69" t="s">
        <v>286</v>
      </c>
      <c r="C22" s="68" t="s">
        <v>276</v>
      </c>
      <c r="D22" s="65">
        <v>70</v>
      </c>
      <c r="E22" s="98">
        <v>0</v>
      </c>
      <c r="F22" s="66">
        <f t="shared" si="0"/>
        <v>0</v>
      </c>
    </row>
    <row r="23" spans="1:6">
      <c r="A23" s="63">
        <v>440</v>
      </c>
      <c r="B23" s="69" t="s">
        <v>287</v>
      </c>
      <c r="C23" s="68" t="s">
        <v>276</v>
      </c>
      <c r="D23" s="65">
        <v>30</v>
      </c>
      <c r="E23" s="98">
        <v>0</v>
      </c>
      <c r="F23" s="66">
        <f t="shared" si="0"/>
        <v>0</v>
      </c>
    </row>
    <row r="24" spans="1:6">
      <c r="A24" s="63">
        <v>503</v>
      </c>
      <c r="B24" s="69" t="s">
        <v>288</v>
      </c>
      <c r="C24" s="68" t="s">
        <v>276</v>
      </c>
      <c r="D24" s="65">
        <v>10</v>
      </c>
      <c r="E24" s="98">
        <v>0</v>
      </c>
      <c r="F24" s="66">
        <f t="shared" si="0"/>
        <v>0</v>
      </c>
    </row>
    <row r="25" spans="1:6">
      <c r="A25" s="63">
        <v>606</v>
      </c>
      <c r="B25" s="69" t="s">
        <v>289</v>
      </c>
      <c r="C25" s="63" t="s">
        <v>209</v>
      </c>
      <c r="D25" s="65">
        <v>6</v>
      </c>
      <c r="E25" s="98">
        <v>0</v>
      </c>
      <c r="F25" s="66">
        <f t="shared" si="0"/>
        <v>0</v>
      </c>
    </row>
    <row r="26" spans="1:6">
      <c r="A26" s="63">
        <v>607</v>
      </c>
      <c r="B26" s="69" t="s">
        <v>290</v>
      </c>
      <c r="C26" s="63" t="s">
        <v>209</v>
      </c>
      <c r="D26" s="65">
        <v>30</v>
      </c>
      <c r="E26" s="98">
        <v>0</v>
      </c>
      <c r="F26" s="66">
        <f t="shared" si="0"/>
        <v>0</v>
      </c>
    </row>
    <row r="27" spans="1:6">
      <c r="A27" s="63">
        <v>608</v>
      </c>
      <c r="B27" s="70" t="s">
        <v>291</v>
      </c>
      <c r="C27" s="63" t="s">
        <v>209</v>
      </c>
      <c r="D27" s="65">
        <v>6</v>
      </c>
      <c r="E27" s="98">
        <v>0</v>
      </c>
      <c r="F27" s="66">
        <f t="shared" si="0"/>
        <v>0</v>
      </c>
    </row>
    <row r="28" spans="1:6">
      <c r="A28" s="63">
        <v>610</v>
      </c>
      <c r="B28" s="69" t="s">
        <v>269</v>
      </c>
      <c r="C28" s="63" t="s">
        <v>10</v>
      </c>
      <c r="D28" s="65">
        <v>10</v>
      </c>
      <c r="E28" s="98">
        <v>0</v>
      </c>
      <c r="F28" s="66">
        <f t="shared" si="0"/>
        <v>0</v>
      </c>
    </row>
    <row r="29" spans="1:6">
      <c r="A29" s="63">
        <v>702</v>
      </c>
      <c r="B29" s="69" t="s">
        <v>119</v>
      </c>
      <c r="C29" s="63" t="s">
        <v>21</v>
      </c>
      <c r="D29" s="65">
        <v>30</v>
      </c>
      <c r="E29" s="98">
        <v>0</v>
      </c>
      <c r="F29" s="66">
        <f t="shared" si="0"/>
        <v>0</v>
      </c>
    </row>
    <row r="30" spans="1:6">
      <c r="A30" s="63">
        <v>704</v>
      </c>
      <c r="B30" s="69" t="s">
        <v>123</v>
      </c>
      <c r="C30" s="63" t="s">
        <v>55</v>
      </c>
      <c r="D30" s="65">
        <v>10</v>
      </c>
      <c r="E30" s="98">
        <v>0</v>
      </c>
      <c r="F30" s="66">
        <f t="shared" si="0"/>
        <v>0</v>
      </c>
    </row>
    <row r="31" spans="1:6">
      <c r="A31" s="63">
        <v>801</v>
      </c>
      <c r="B31" s="73" t="s">
        <v>292</v>
      </c>
      <c r="C31" s="63" t="s">
        <v>10</v>
      </c>
      <c r="D31" s="65">
        <v>10</v>
      </c>
      <c r="E31" s="98">
        <v>0</v>
      </c>
      <c r="F31" s="66">
        <f t="shared" si="0"/>
        <v>0</v>
      </c>
    </row>
    <row r="32" spans="1:6">
      <c r="A32" s="74">
        <v>903</v>
      </c>
      <c r="B32" s="75" t="s">
        <v>304</v>
      </c>
      <c r="C32" s="74" t="s">
        <v>187</v>
      </c>
      <c r="D32" s="65">
        <v>100</v>
      </c>
      <c r="E32" s="98">
        <v>0</v>
      </c>
      <c r="F32" s="66">
        <f t="shared" si="0"/>
        <v>0</v>
      </c>
    </row>
    <row r="33" spans="1:6">
      <c r="A33" s="74">
        <v>904</v>
      </c>
      <c r="B33" s="76" t="s">
        <v>293</v>
      </c>
      <c r="C33" s="74" t="s">
        <v>187</v>
      </c>
      <c r="D33" s="65">
        <v>80</v>
      </c>
      <c r="E33" s="98">
        <v>0</v>
      </c>
      <c r="F33" s="66">
        <f t="shared" si="0"/>
        <v>0</v>
      </c>
    </row>
    <row r="34" spans="1:6" ht="13.5" thickBot="1">
      <c r="A34" s="74">
        <v>905</v>
      </c>
      <c r="B34" s="77" t="s">
        <v>305</v>
      </c>
      <c r="C34" s="63" t="s">
        <v>21</v>
      </c>
      <c r="D34" s="65">
        <v>80</v>
      </c>
      <c r="E34" s="98">
        <v>0</v>
      </c>
      <c r="F34" s="66">
        <f t="shared" si="0"/>
        <v>0</v>
      </c>
    </row>
    <row r="35" spans="1:6" ht="13.5" thickBot="1">
      <c r="A35" s="88"/>
      <c r="B35" s="89" t="s">
        <v>307</v>
      </c>
      <c r="C35" s="90"/>
      <c r="D35" s="90"/>
      <c r="E35" s="95"/>
      <c r="F35" s="91">
        <f>SUM(F7:F34)</f>
        <v>0</v>
      </c>
    </row>
    <row r="36" spans="1:6" ht="13.5" thickBot="1">
      <c r="A36" s="78"/>
      <c r="B36" s="79" t="s">
        <v>295</v>
      </c>
      <c r="C36" s="80"/>
      <c r="D36" s="80"/>
      <c r="E36" s="96"/>
      <c r="F36" s="81">
        <f>+F35*0.095</f>
        <v>0</v>
      </c>
    </row>
    <row r="37" spans="1:6" ht="13.5" thickBot="1">
      <c r="A37" s="82"/>
      <c r="B37" s="83" t="s">
        <v>294</v>
      </c>
      <c r="C37" s="80"/>
      <c r="D37" s="80"/>
      <c r="E37" s="96"/>
      <c r="F37" s="81">
        <f>+F35+F36</f>
        <v>0</v>
      </c>
    </row>
    <row r="38" spans="1:6">
      <c r="A38" s="84"/>
      <c r="B38" s="85"/>
      <c r="C38" s="86"/>
      <c r="D38" s="86"/>
      <c r="E38" s="97"/>
      <c r="F38" s="87"/>
    </row>
    <row r="39" spans="1:6">
      <c r="A39" s="84" t="s">
        <v>296</v>
      </c>
      <c r="B39" s="85"/>
      <c r="C39" s="86"/>
      <c r="D39" s="86"/>
      <c r="E39" s="97"/>
      <c r="F39" s="87"/>
    </row>
    <row r="40" spans="1:6">
      <c r="A40" s="84"/>
      <c r="B40" s="85"/>
      <c r="C40" s="86"/>
      <c r="D40" s="86"/>
      <c r="E40" s="97"/>
      <c r="F40" s="87"/>
    </row>
    <row r="41" spans="1:6">
      <c r="A41" s="84"/>
      <c r="B41" s="85" t="s">
        <v>297</v>
      </c>
      <c r="C41" s="86"/>
      <c r="D41" s="86"/>
      <c r="E41" s="97"/>
      <c r="F41" s="87"/>
    </row>
    <row r="42" spans="1:6">
      <c r="B42" s="99"/>
    </row>
    <row r="43" spans="1:6">
      <c r="B43" s="99"/>
    </row>
    <row r="44" spans="1:6">
      <c r="B44" s="99"/>
    </row>
    <row r="45" spans="1:6">
      <c r="B45" s="99"/>
    </row>
  </sheetData>
  <sheetProtection algorithmName="SHA-512" hashValue="a04FK5Z3BDZvujwyMOA5rBrYu60tI5pDPOG8we+19AmcVCEv+HCUtLkumhMlog1ulKGVN1WC+jt1LwA7g1H+RQ==" saltValue="jXb5PXfX5JeeZD4J87nEuw==" spinCount="100000" sheet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12643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cenik OC</vt:lpstr>
      <vt:lpstr>pon.predr.- zbir del OC</vt:lpstr>
      <vt:lpstr>cenik GC</vt:lpstr>
      <vt:lpstr>pon.predračun - Zbir del GC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Uporabnik/ca</dc:creator>
  <cp:lastModifiedBy>Tadeja Brajnik</cp:lastModifiedBy>
  <cp:revision>7</cp:revision>
  <cp:lastPrinted>2025-07-25T11:24:13Z</cp:lastPrinted>
  <dcterms:created xsi:type="dcterms:W3CDTF">2003-06-24T09:15:16Z</dcterms:created>
  <dcterms:modified xsi:type="dcterms:W3CDTF">2025-11-07T13:55:53Z</dcterms:modified>
  <dc:language>sl-SI</dc:language>
</cp:coreProperties>
</file>